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com(P)"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D='B.Com (P)'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IFERROR(__xludf.DUMMYFUNCTION("""COMPUTED_VALUE"""),44580.50147980324)</f>
        <v>44580.50148</v>
      </c>
      <c r="B2" s="1" t="str">
        <f>IFERROR(__xludf.DUMMYFUNCTION("""COMPUTED_VALUE"""),"kashishgopali2004@gmail.com")</f>
        <v>kashishgopali2004@gmail.com</v>
      </c>
      <c r="C2" s="1" t="str">
        <f>IFERROR(__xludf.DUMMYFUNCTION("""COMPUTED_VALUE"""),"Kashish")</f>
        <v>Kashish</v>
      </c>
      <c r="D2" s="1" t="str">
        <f>IFERROR(__xludf.DUMMYFUNCTION("""COMPUTED_VALUE"""),"B.Com (P)")</f>
        <v>B.Com (P)</v>
      </c>
      <c r="E2" s="1" t="str">
        <f>IFERROR(__xludf.DUMMYFUNCTION("""COMPUTED_VALUE"""),"21/0218")</f>
        <v>21/0218</v>
      </c>
      <c r="F2" s="3">
        <f>IFERROR(__xludf.DUMMYFUNCTION("""COMPUTED_VALUE"""),8.700247168E9)</f>
        <v>8700247168</v>
      </c>
      <c r="G2" s="1" t="str">
        <f>IFERROR(__xludf.DUMMYFUNCTION("""COMPUTED_VALUE"""),"Haryana")</f>
        <v>Haryana</v>
      </c>
      <c r="H2" s="1" t="str">
        <f>IFERROR(__xludf.DUMMYFUNCTION("""COMPUTED_VALUE"""),"Dav Centenary Public School")</f>
        <v>Dav Centenary Public School</v>
      </c>
      <c r="I2" s="1" t="str">
        <f>IFERROR(__xludf.DUMMYFUNCTION("""COMPUTED_VALUE"""),"Yes")</f>
        <v>Yes</v>
      </c>
      <c r="J2" s="1" t="str">
        <f>IFERROR(__xludf.DUMMYFUNCTION("""COMPUTED_VALUE"""),"Mr.Mukul Khanna")</f>
        <v>Mr.Mukul Khanna</v>
      </c>
      <c r="K2" s="1" t="str">
        <f>IFERROR(__xludf.DUMMYFUNCTION("""COMPUTED_VALUE"""),"More than 6 hours")</f>
        <v>More than 6 hours</v>
      </c>
      <c r="L2" s="1" t="str">
        <f>IFERROR(__xludf.DUMMYFUNCTION("""COMPUTED_VALUE"""),"Time saved in travelling")</f>
        <v>Time saved in travelling</v>
      </c>
      <c r="M2" s="1" t="str">
        <f>IFERROR(__xludf.DUMMYFUNCTION("""COMPUTED_VALUE"""),"Network related disruptions")</f>
        <v>Network related disruptions</v>
      </c>
      <c r="N2" s="1">
        <f>IFERROR(__xludf.DUMMYFUNCTION("""COMPUTED_VALUE"""),9.0)</f>
        <v>9</v>
      </c>
      <c r="O2" s="1" t="str">
        <f>IFERROR(__xludf.DUMMYFUNCTION("""COMPUTED_VALUE"""),"Offline")</f>
        <v>Offline</v>
      </c>
      <c r="P2" s="1" t="str">
        <f>IFERROR(__xludf.DUMMYFUNCTION("""COMPUTED_VALUE"""),"Compulsion due to pandemic")</f>
        <v>Compulsion due to pandemic</v>
      </c>
      <c r="Q2" s="1" t="str">
        <f>IFERROR(__xludf.DUMMYFUNCTION("""COMPUTED_VALUE"""),"Yes")</f>
        <v>Yes</v>
      </c>
      <c r="R2" s="1" t="str">
        <f>IFERROR(__xludf.DUMMYFUNCTION("""COMPUTED_VALUE"""),"Yes")</f>
        <v>Yes</v>
      </c>
      <c r="S2" s="1" t="str">
        <f>IFERROR(__xludf.DUMMYFUNCTION("""COMPUTED_VALUE"""),"Yes")</f>
        <v>Yes</v>
      </c>
      <c r="T2" s="1" t="str">
        <f>IFERROR(__xludf.DUMMYFUNCTION("""COMPUTED_VALUE"""),"Yes")</f>
        <v>Yes</v>
      </c>
      <c r="U2" s="1" t="str">
        <f>IFERROR(__xludf.DUMMYFUNCTION("""COMPUTED_VALUE"""),"Yes")</f>
        <v>Yes</v>
      </c>
      <c r="V2" s="1" t="str">
        <f>IFERROR(__xludf.DUMMYFUNCTION("""COMPUTED_VALUE"""),"Offline")</f>
        <v>Offline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IFERROR(__xludf.DUMMYFUNCTION("""COMPUTED_VALUE"""),"No")</f>
        <v>No</v>
      </c>
      <c r="AB2" s="1" t="str">
        <f>IFERROR(__xludf.DUMMYFUNCTION("""COMPUTED_VALUE"""),"I want develep my communication skills and want to become self independent")</f>
        <v>I want develep my communication skills and want to become self independent</v>
      </c>
      <c r="AC2" s="1" t="str">
        <f>IFERROR(__xludf.DUMMYFUNCTION("""COMPUTED_VALUE"""),"Yes")</f>
        <v>Yes</v>
      </c>
      <c r="AD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 s="1" t="str">
        <f>IFERROR(__xludf.DUMMYFUNCTION("""COMPUTED_VALUE"""),"Just relax ,listen music")</f>
        <v>Just relax ,listen music</v>
      </c>
      <c r="AF2" s="1" t="str">
        <f>IFERROR(__xludf.DUMMYFUNCTION("""COMPUTED_VALUE"""),"None")</f>
        <v>None</v>
      </c>
      <c r="AG2" s="1" t="str">
        <f>IFERROR(__xludf.DUMMYFUNCTION("""COMPUTED_VALUE"""),"None")</f>
        <v>None</v>
      </c>
      <c r="AH2" s="1" t="str">
        <f>IFERROR(__xludf.DUMMYFUNCTION("""COMPUTED_VALUE"""),"None")</f>
        <v>None</v>
      </c>
      <c r="AI2" s="1" t="str">
        <f>IFERROR(__xludf.DUMMYFUNCTION("""COMPUTED_VALUE"""),"Yes")</f>
        <v>Yes</v>
      </c>
    </row>
    <row r="3">
      <c r="A3" s="2">
        <f>IFERROR(__xludf.DUMMYFUNCTION("""COMPUTED_VALUE"""),44580.501681030095)</f>
        <v>44580.50168</v>
      </c>
      <c r="B3" s="1" t="str">
        <f>IFERROR(__xludf.DUMMYFUNCTION("""COMPUTED_VALUE"""),"payalt486@gmail.comcom")</f>
        <v>payalt486@gmail.comcom</v>
      </c>
      <c r="C3" s="1" t="str">
        <f>IFERROR(__xludf.DUMMYFUNCTION("""COMPUTED_VALUE"""),"Payal tomar")</f>
        <v>Payal tomar</v>
      </c>
      <c r="D3" s="1" t="str">
        <f>IFERROR(__xludf.DUMMYFUNCTION("""COMPUTED_VALUE"""),"B.Com (P)")</f>
        <v>B.Com (P)</v>
      </c>
      <c r="E3" s="1" t="str">
        <f>IFERROR(__xludf.DUMMYFUNCTION("""COMPUTED_VALUE"""),"21/0815")</f>
        <v>21/0815</v>
      </c>
      <c r="F3" s="3">
        <f>IFERROR(__xludf.DUMMYFUNCTION("""COMPUTED_VALUE"""),8.595804883E9)</f>
        <v>8595804883</v>
      </c>
      <c r="G3" s="1" t="str">
        <f>IFERROR(__xludf.DUMMYFUNCTION("""COMPUTED_VALUE"""),"Delhi")</f>
        <v>Delhi</v>
      </c>
      <c r="H3" s="1" t="str">
        <f>IFERROR(__xludf.DUMMYFUNCTION("""COMPUTED_VALUE"""),"Govt.coed sarvodya vidhalaya dichaun kalan ")</f>
        <v>Govt.coed sarvodya vidhalaya dichaun kalan </v>
      </c>
      <c r="I3" s="1" t="str">
        <f>IFERROR(__xludf.DUMMYFUNCTION("""COMPUTED_VALUE"""),"Yes")</f>
        <v>Yes</v>
      </c>
      <c r="J3" s="1" t="str">
        <f>IFERROR(__xludf.DUMMYFUNCTION("""COMPUTED_VALUE"""),"Mukul khanna")</f>
        <v>Mukul khanna</v>
      </c>
      <c r="K3" s="1" t="str">
        <f>IFERROR(__xludf.DUMMYFUNCTION("""COMPUTED_VALUE"""),"5-6 hours")</f>
        <v>5-6 hours</v>
      </c>
      <c r="L3" s="1" t="str">
        <f>IFERROR(__xludf.DUMMYFUNCTION("""COMPUTED_VALUE"""),"Other")</f>
        <v>Other</v>
      </c>
      <c r="M3" s="1" t="str">
        <f>IFERROR(__xludf.DUMMYFUNCTION("""COMPUTED_VALUE"""),"Lack of physical interaction and personal touch ‘")</f>
        <v>Lack of physical interaction and personal touch ‘</v>
      </c>
      <c r="N3" s="1">
        <f>IFERROR(__xludf.DUMMYFUNCTION("""COMPUTED_VALUE"""),4.0)</f>
        <v>4</v>
      </c>
      <c r="O3" s="1" t="str">
        <f>IFERROR(__xludf.DUMMYFUNCTION("""COMPUTED_VALUE"""),"Offline")</f>
        <v>Offline</v>
      </c>
      <c r="P3" s="1" t="str">
        <f>IFERROR(__xludf.DUMMYFUNCTION("""COMPUTED_VALUE"""),"Not Satisfactory")</f>
        <v>Not Satisfactory</v>
      </c>
      <c r="Q3" s="1" t="str">
        <f>IFERROR(__xludf.DUMMYFUNCTION("""COMPUTED_VALUE"""),"Yes")</f>
        <v>Yes</v>
      </c>
      <c r="R3" s="1" t="str">
        <f>IFERROR(__xludf.DUMMYFUNCTION("""COMPUTED_VALUE"""),"Yes")</f>
        <v>Yes</v>
      </c>
      <c r="S3" s="1" t="str">
        <f>IFERROR(__xludf.DUMMYFUNCTION("""COMPUTED_VALUE"""),"No")</f>
        <v>No</v>
      </c>
      <c r="T3" s="1" t="str">
        <f>IFERROR(__xludf.DUMMYFUNCTION("""COMPUTED_VALUE"""),"No")</f>
        <v>No</v>
      </c>
      <c r="U3" s="1" t="str">
        <f>IFERROR(__xludf.DUMMYFUNCTION("""COMPUTED_VALUE"""),"Yes")</f>
        <v>Yes</v>
      </c>
      <c r="V3" s="1" t="str">
        <f>IFERROR(__xludf.DUMMYFUNCTION("""COMPUTED_VALUE"""),"Offline")</f>
        <v>Offline</v>
      </c>
      <c r="W3" s="1" t="str">
        <f>IFERROR(__xludf.DUMMYFUNCTION("""COMPUTED_VALUE"""),"Yes")</f>
        <v>Yes</v>
      </c>
      <c r="X3" s="1" t="str">
        <f>IFERROR(__xludf.DUMMYFUNCTION("""COMPUTED_VALUE"""),"No")</f>
        <v>No</v>
      </c>
      <c r="Y3" s="1" t="str">
        <f>IFERROR(__xludf.DUMMYFUNCTION("""COMPUTED_VALUE"""),"Yes")</f>
        <v>Yes</v>
      </c>
      <c r="Z3" s="1" t="str">
        <f>IFERROR(__xludf.DUMMYFUNCTION("""COMPUTED_VALUE"""),"Yes")</f>
        <v>Yes</v>
      </c>
      <c r="AA3" s="1" t="str">
        <f>IFERROR(__xludf.DUMMYFUNCTION("""COMPUTED_VALUE"""),"Yes")</f>
        <v>Yes</v>
      </c>
      <c r="AB3" s="1" t="str">
        <f>IFERROR(__xludf.DUMMYFUNCTION("""COMPUTED_VALUE"""),"Personality development")</f>
        <v>Personality development</v>
      </c>
      <c r="AC3" s="1" t="str">
        <f>IFERROR(__xludf.DUMMYFUNCTION("""COMPUTED_VALUE"""),"Yes of course")</f>
        <v>Yes of course</v>
      </c>
      <c r="AD3"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 s="1" t="str">
        <f>IFERROR(__xludf.DUMMYFUNCTION("""COMPUTED_VALUE"""),"Meditating my self")</f>
        <v>Meditating my self</v>
      </c>
      <c r="AF3" s="1" t="str">
        <f>IFERROR(__xludf.DUMMYFUNCTION("""COMPUTED_VALUE"""),"None")</f>
        <v>None</v>
      </c>
      <c r="AG3" s="1" t="str">
        <f>IFERROR(__xludf.DUMMYFUNCTION("""COMPUTED_VALUE"""),"None")</f>
        <v>None</v>
      </c>
      <c r="AH3" s="1" t="str">
        <f>IFERROR(__xludf.DUMMYFUNCTION("""COMPUTED_VALUE"""),"First Dose")</f>
        <v>First Dose</v>
      </c>
      <c r="AI3" s="1" t="str">
        <f>IFERROR(__xludf.DUMMYFUNCTION("""COMPUTED_VALUE"""),"No")</f>
        <v>No</v>
      </c>
    </row>
    <row r="4">
      <c r="A4" s="2">
        <f>IFERROR(__xludf.DUMMYFUNCTION("""COMPUTED_VALUE"""),44580.50185302083)</f>
        <v>44580.50185</v>
      </c>
      <c r="B4" s="1" t="str">
        <f>IFERROR(__xludf.DUMMYFUNCTION("""COMPUTED_VALUE"""),"dikshakukreja06@gmail.com")</f>
        <v>dikshakukreja06@gmail.com</v>
      </c>
      <c r="C4" s="1" t="str">
        <f>IFERROR(__xludf.DUMMYFUNCTION("""COMPUTED_VALUE"""),"Diksha")</f>
        <v>Diksha</v>
      </c>
      <c r="D4" s="1" t="str">
        <f>IFERROR(__xludf.DUMMYFUNCTION("""COMPUTED_VALUE"""),"B.Com (P)")</f>
        <v>B.Com (P)</v>
      </c>
      <c r="E4" s="1" t="str">
        <f>IFERROR(__xludf.DUMMYFUNCTION("""COMPUTED_VALUE"""),"21/0820")</f>
        <v>21/0820</v>
      </c>
      <c r="F4" s="3">
        <f>IFERROR(__xludf.DUMMYFUNCTION("""COMPUTED_VALUE"""),9.518681456E9)</f>
        <v>9518681456</v>
      </c>
      <c r="G4" s="1" t="str">
        <f>IFERROR(__xludf.DUMMYFUNCTION("""COMPUTED_VALUE"""),"Haryana")</f>
        <v>Haryana</v>
      </c>
      <c r="H4" s="1" t="str">
        <f>IFERROR(__xludf.DUMMYFUNCTION("""COMPUTED_VALUE"""),"Blooming Dales School,Hisar")</f>
        <v>Blooming Dales School,Hisar</v>
      </c>
      <c r="I4" s="1" t="str">
        <f>IFERROR(__xludf.DUMMYFUNCTION("""COMPUTED_VALUE"""),"No")</f>
        <v>No</v>
      </c>
      <c r="J4" s="1" t="str">
        <f>IFERROR(__xludf.DUMMYFUNCTION("""COMPUTED_VALUE"""),"Mr.Mukul Khanna")</f>
        <v>Mr.Mukul Khanna</v>
      </c>
      <c r="K4" s="1" t="str">
        <f>IFERROR(__xludf.DUMMYFUNCTION("""COMPUTED_VALUE"""),"5-6 hours")</f>
        <v>5-6 hours</v>
      </c>
      <c r="L4" s="1" t="str">
        <f>IFERROR(__xludf.DUMMYFUNCTION("""COMPUTED_VALUE"""),"Convenience to outstation students")</f>
        <v>Convenience to outstation students</v>
      </c>
      <c r="M4" s="1"/>
      <c r="N4" s="1"/>
      <c r="O4" s="1" t="str">
        <f>IFERROR(__xludf.DUMMYFUNCTION("""COMPUTED_VALUE"""),"Online")</f>
        <v>Online</v>
      </c>
      <c r="P4" s="1"/>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IFERROR(__xludf.DUMMYFUNCTION("""COMPUTED_VALUE"""),"No")</f>
        <v>No</v>
      </c>
      <c r="V4" s="1"/>
      <c r="W4" s="1" t="str">
        <f>IFERROR(__xludf.DUMMYFUNCTION("""COMPUTED_VALUE"""),"No")</f>
        <v>No</v>
      </c>
      <c r="X4" s="1" t="str">
        <f>IFERROR(__xludf.DUMMYFUNCTION("""COMPUTED_VALUE"""),"No")</f>
        <v>No</v>
      </c>
      <c r="Y4" s="1"/>
      <c r="Z4" s="1" t="str">
        <f>IFERROR(__xludf.DUMMYFUNCTION("""COMPUTED_VALUE"""),"Yes")</f>
        <v>Yes</v>
      </c>
      <c r="AA4" s="1" t="str">
        <f>IFERROR(__xludf.DUMMYFUNCTION("""COMPUTED_VALUE"""),"No")</f>
        <v>No</v>
      </c>
      <c r="AB4" s="1"/>
      <c r="AC4" s="1"/>
      <c r="AD4" s="1"/>
      <c r="AE4" s="1"/>
      <c r="AF4" s="1"/>
      <c r="AG4" s="1"/>
      <c r="AH4" s="1"/>
      <c r="AI4" s="1" t="str">
        <f>IFERROR(__xludf.DUMMYFUNCTION("""COMPUTED_VALUE"""),"Yes")</f>
        <v>Yes</v>
      </c>
    </row>
    <row r="5">
      <c r="A5" s="2">
        <f>IFERROR(__xludf.DUMMYFUNCTION("""COMPUTED_VALUE"""),44580.50327966435)</f>
        <v>44580.50328</v>
      </c>
      <c r="B5" s="1" t="str">
        <f>IFERROR(__xludf.DUMMYFUNCTION("""COMPUTED_VALUE"""),"ashikhapra012@gmail.com")</f>
        <v>ashikhapra012@gmail.com</v>
      </c>
      <c r="C5" s="1" t="str">
        <f>IFERROR(__xludf.DUMMYFUNCTION("""COMPUTED_VALUE"""),"Ashu")</f>
        <v>Ashu</v>
      </c>
      <c r="D5" s="1" t="str">
        <f>IFERROR(__xludf.DUMMYFUNCTION("""COMPUTED_VALUE"""),"B.Com (P)")</f>
        <v>B.Com (P)</v>
      </c>
      <c r="E5" s="1" t="str">
        <f>IFERROR(__xludf.DUMMYFUNCTION("""COMPUTED_VALUE"""),"21/0518")</f>
        <v>21/0518</v>
      </c>
      <c r="F5" s="3">
        <f>IFERROR(__xludf.DUMMYFUNCTION("""COMPUTED_VALUE"""),7.206131046E9)</f>
        <v>7206131046</v>
      </c>
      <c r="G5" s="1" t="str">
        <f>IFERROR(__xludf.DUMMYFUNCTION("""COMPUTED_VALUE"""),"Sonipat")</f>
        <v>Sonipat</v>
      </c>
      <c r="H5" s="1" t="str">
        <f>IFERROR(__xludf.DUMMYFUNCTION("""COMPUTED_VALUE"""),"Navyug public school sonipat")</f>
        <v>Navyug public school sonipat</v>
      </c>
      <c r="I5" s="1" t="str">
        <f>IFERROR(__xludf.DUMMYFUNCTION("""COMPUTED_VALUE"""),"Yes")</f>
        <v>Yes</v>
      </c>
      <c r="J5" s="1" t="str">
        <f>IFERROR(__xludf.DUMMYFUNCTION("""COMPUTED_VALUE"""),"Mr.Mukul khanna")</f>
        <v>Mr.Mukul khanna</v>
      </c>
      <c r="K5" s="1" t="str">
        <f>IFERROR(__xludf.DUMMYFUNCTION("""COMPUTED_VALUE"""),"4-5 hours")</f>
        <v>4-5 hours</v>
      </c>
      <c r="L5" s="1" t="str">
        <f>IFERROR(__xludf.DUMMYFUNCTION("""COMPUTED_VALUE"""),"Convenience to outstation students")</f>
        <v>Convenience to outstation students</v>
      </c>
      <c r="M5" s="1" t="str">
        <f>IFERROR(__xludf.DUMMYFUNCTION("""COMPUTED_VALUE"""),"Students are sometimes less involved/engaged (leave the class in between)")</f>
        <v>Students are sometimes less involved/engaged (leave the class in between)</v>
      </c>
      <c r="N5" s="1">
        <f>IFERROR(__xludf.DUMMYFUNCTION("""COMPUTED_VALUE"""),5.0)</f>
        <v>5</v>
      </c>
      <c r="O5" s="1" t="str">
        <f>IFERROR(__xludf.DUMMYFUNCTION("""COMPUTED_VALUE"""),"Offline")</f>
        <v>Offline</v>
      </c>
      <c r="P5" s="1" t="str">
        <f>IFERROR(__xludf.DUMMYFUNCTION("""COMPUTED_VALUE"""),"Compulsion due to pandemic")</f>
        <v>Compulsion due to pandemic</v>
      </c>
      <c r="Q5" s="1" t="str">
        <f>IFERROR(__xludf.DUMMYFUNCTION("""COMPUTED_VALUE"""),"Yes")</f>
        <v>Yes</v>
      </c>
      <c r="R5" s="1" t="str">
        <f>IFERROR(__xludf.DUMMYFUNCTION("""COMPUTED_VALUE"""),"Yes")</f>
        <v>Yes</v>
      </c>
      <c r="S5" s="1" t="str">
        <f>IFERROR(__xludf.DUMMYFUNCTION("""COMPUTED_VALUE"""),"Yes")</f>
        <v>Yes</v>
      </c>
      <c r="T5" s="1" t="str">
        <f>IFERROR(__xludf.DUMMYFUNCTION("""COMPUTED_VALUE"""),"No")</f>
        <v>No</v>
      </c>
      <c r="U5" s="1" t="str">
        <f>IFERROR(__xludf.DUMMYFUNCTION("""COMPUTED_VALUE"""),"Yes")</f>
        <v>Yes</v>
      </c>
      <c r="V5" s="1" t="str">
        <f>IFERROR(__xludf.DUMMYFUNCTION("""COMPUTED_VALUE"""),"Offline")</f>
        <v>Offline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IFERROR(__xludf.DUMMYFUNCTION("""COMPUTED_VALUE"""),"No")</f>
        <v>No</v>
      </c>
      <c r="AB5" s="1" t="str">
        <f>IFERROR(__xludf.DUMMYFUNCTION("""COMPUTED_VALUE"""),"Yes")</f>
        <v>Yes</v>
      </c>
      <c r="AC5" s="1" t="str">
        <f>IFERROR(__xludf.DUMMYFUNCTION("""COMPUTED_VALUE"""),"Yes")</f>
        <v>Yes</v>
      </c>
      <c r="AD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IFERROR(__xludf.DUMMYFUNCTION("""COMPUTED_VALUE"""),"Listening music ")</f>
        <v>Listening music </v>
      </c>
      <c r="AF5" s="1" t="str">
        <f>IFERROR(__xludf.DUMMYFUNCTION("""COMPUTED_VALUE"""),"None")</f>
        <v>None</v>
      </c>
      <c r="AG5" s="1" t="str">
        <f>IFERROR(__xludf.DUMMYFUNCTION("""COMPUTED_VALUE"""),"None")</f>
        <v>None</v>
      </c>
      <c r="AH5" s="1" t="str">
        <f>IFERROR(__xludf.DUMMYFUNCTION("""COMPUTED_VALUE"""),"First Dose")</f>
        <v>First Dose</v>
      </c>
      <c r="AI5" s="1" t="str">
        <f>IFERROR(__xludf.DUMMYFUNCTION("""COMPUTED_VALUE"""),"No")</f>
        <v>No</v>
      </c>
    </row>
    <row r="6">
      <c r="A6" s="2">
        <f>IFERROR(__xludf.DUMMYFUNCTION("""COMPUTED_VALUE"""),44580.50355792824)</f>
        <v>44580.50356</v>
      </c>
      <c r="B6" s="1" t="str">
        <f>IFERROR(__xludf.DUMMYFUNCTION("""COMPUTED_VALUE"""),"samanjeetkaur356@gmail.com")</f>
        <v>samanjeetkaur356@gmail.com</v>
      </c>
      <c r="C6" s="1" t="str">
        <f>IFERROR(__xludf.DUMMYFUNCTION("""COMPUTED_VALUE"""),"Jashman kaur")</f>
        <v>Jashman kaur</v>
      </c>
      <c r="D6" s="1" t="str">
        <f>IFERROR(__xludf.DUMMYFUNCTION("""COMPUTED_VALUE"""),"B.Com (P)")</f>
        <v>B.Com (P)</v>
      </c>
      <c r="E6" s="1" t="str">
        <f>IFERROR(__xludf.DUMMYFUNCTION("""COMPUTED_VALUE"""),"21/0220")</f>
        <v>21/0220</v>
      </c>
      <c r="F6" s="3">
        <f>IFERROR(__xludf.DUMMYFUNCTION("""COMPUTED_VALUE"""),7.668476148E9)</f>
        <v>7668476148</v>
      </c>
      <c r="G6" s="1" t="str">
        <f>IFERROR(__xludf.DUMMYFUNCTION("""COMPUTED_VALUE"""),"Uttar pradesh ")</f>
        <v>Uttar pradesh </v>
      </c>
      <c r="H6" s="1" t="str">
        <f>IFERROR(__xludf.DUMMYFUNCTION("""COMPUTED_VALUE"""),"St. Mary's School")</f>
        <v>St. Mary's School</v>
      </c>
      <c r="I6" s="1" t="str">
        <f>IFERROR(__xludf.DUMMYFUNCTION("""COMPUTED_VALUE"""),"Yes")</f>
        <v>Yes</v>
      </c>
      <c r="J6" s="1" t="str">
        <f>IFERROR(__xludf.DUMMYFUNCTION("""COMPUTED_VALUE"""),"Mr. Mukul Khanna")</f>
        <v>Mr. Mukul Khanna</v>
      </c>
      <c r="K6" s="1" t="str">
        <f>IFERROR(__xludf.DUMMYFUNCTION("""COMPUTED_VALUE"""),"5-6 hours")</f>
        <v>5-6 hours</v>
      </c>
      <c r="L6" s="1" t="str">
        <f>IFERROR(__xludf.DUMMYFUNCTION("""COMPUTED_VALUE"""),"Convenience to outstation students")</f>
        <v>Convenience to outstation students</v>
      </c>
      <c r="M6" s="1" t="str">
        <f>IFERROR(__xludf.DUMMYFUNCTION("""COMPUTED_VALUE"""),"Lack of physical interaction and personal touch ‘")</f>
        <v>Lack of physical interaction and personal touch ‘</v>
      </c>
      <c r="N6" s="1">
        <f>IFERROR(__xludf.DUMMYFUNCTION("""COMPUTED_VALUE"""),6.0)</f>
        <v>6</v>
      </c>
      <c r="O6" s="1" t="str">
        <f>IFERROR(__xludf.DUMMYFUNCTION("""COMPUTED_VALUE"""),"Offline")</f>
        <v>Offline</v>
      </c>
      <c r="P6" s="1" t="str">
        <f>IFERROR(__xludf.DUMMYFUNCTION("""COMPUTED_VALUE"""),"Compulsion due to pandemic")</f>
        <v>Compulsion due to pandemic</v>
      </c>
      <c r="Q6" s="1" t="str">
        <f>IFERROR(__xludf.DUMMYFUNCTION("""COMPUTED_VALUE"""),"Yes")</f>
        <v>Yes</v>
      </c>
      <c r="R6" s="1" t="str">
        <f>IFERROR(__xludf.DUMMYFUNCTION("""COMPUTED_VALUE"""),"Yes")</f>
        <v>Yes</v>
      </c>
      <c r="S6" s="1" t="str">
        <f>IFERROR(__xludf.DUMMYFUNCTION("""COMPUTED_VALUE"""),"Yes")</f>
        <v>Yes</v>
      </c>
      <c r="T6" s="1" t="str">
        <f>IFERROR(__xludf.DUMMYFUNCTION("""COMPUTED_VALUE"""),"No")</f>
        <v>No</v>
      </c>
      <c r="U6" s="1" t="str">
        <f>IFERROR(__xludf.DUMMYFUNCTION("""COMPUTED_VALUE"""),"Yes")</f>
        <v>Yes</v>
      </c>
      <c r="V6" s="1" t="str">
        <f>IFERROR(__xludf.DUMMYFUNCTION("""COMPUTED_VALUE"""),"Offline")</f>
        <v>Offline</v>
      </c>
      <c r="W6" s="1" t="str">
        <f>IFERROR(__xludf.DUMMYFUNCTION("""COMPUTED_VALUE"""),"Yes")</f>
        <v>Yes</v>
      </c>
      <c r="X6" s="1" t="str">
        <f>IFERROR(__xludf.DUMMYFUNCTION("""COMPUTED_VALUE"""),"Yes")</f>
        <v>Yes</v>
      </c>
      <c r="Y6" s="1" t="str">
        <f>IFERROR(__xludf.DUMMYFUNCTION("""COMPUTED_VALUE"""),"Yes")</f>
        <v>Yes</v>
      </c>
      <c r="Z6" s="1" t="str">
        <f>IFERROR(__xludf.DUMMYFUNCTION("""COMPUTED_VALUE"""),"Yes")</f>
        <v>Yes</v>
      </c>
      <c r="AA6" s="1" t="str">
        <f>IFERROR(__xludf.DUMMYFUNCTION("""COMPUTED_VALUE"""),"Yes")</f>
        <v>Yes</v>
      </c>
      <c r="AB6" s="1" t="str">
        <f>IFERROR(__xludf.DUMMYFUNCTION("""COMPUTED_VALUE"""),"Yes")</f>
        <v>Yes</v>
      </c>
      <c r="AC6" s="1" t="str">
        <f>IFERROR(__xludf.DUMMYFUNCTION("""COMPUTED_VALUE"""),"Yes")</f>
        <v>Yes</v>
      </c>
      <c r="AD6" s="1" t="str">
        <f>IFERROR(__xludf.DUMMYFUNCTION("""COMPUTED_VALUE"""),"None")</f>
        <v>None</v>
      </c>
      <c r="AE6" s="1" t="str">
        <f>IFERROR(__xludf.DUMMYFUNCTION("""COMPUTED_VALUE"""),"Trying to stay positive always")</f>
        <v>Trying to stay positive always</v>
      </c>
      <c r="AF6" s="1" t="str">
        <f>IFERROR(__xludf.DUMMYFUNCTION("""COMPUTED_VALUE"""),"None")</f>
        <v>None</v>
      </c>
      <c r="AG6" s="1" t="str">
        <f>IFERROR(__xludf.DUMMYFUNCTION("""COMPUTED_VALUE"""),"None")</f>
        <v>None</v>
      </c>
      <c r="AH6" s="1" t="str">
        <f>IFERROR(__xludf.DUMMYFUNCTION("""COMPUTED_VALUE"""),"None")</f>
        <v>None</v>
      </c>
      <c r="AI6" s="1" t="str">
        <f>IFERROR(__xludf.DUMMYFUNCTION("""COMPUTED_VALUE"""),"Yes")</f>
        <v>Yes</v>
      </c>
    </row>
    <row r="7">
      <c r="A7" s="2">
        <f>IFERROR(__xludf.DUMMYFUNCTION("""COMPUTED_VALUE"""),44580.50366716435)</f>
        <v>44580.50367</v>
      </c>
      <c r="B7" s="1" t="str">
        <f>IFERROR(__xludf.DUMMYFUNCTION("""COMPUTED_VALUE"""),"shresthajha1801@gmail.com")</f>
        <v>shresthajha1801@gmail.com</v>
      </c>
      <c r="C7" s="1" t="str">
        <f>IFERROR(__xludf.DUMMYFUNCTION("""COMPUTED_VALUE"""),"Shrestha")</f>
        <v>Shrestha</v>
      </c>
      <c r="D7" s="1" t="str">
        <f>IFERROR(__xludf.DUMMYFUNCTION("""COMPUTED_VALUE"""),"B.Com (P)")</f>
        <v>B.Com (P)</v>
      </c>
      <c r="E7" s="1" t="str">
        <f>IFERROR(__xludf.DUMMYFUNCTION("""COMPUTED_VALUE"""),"21/0986")</f>
        <v>21/0986</v>
      </c>
      <c r="F7" s="3">
        <f>IFERROR(__xludf.DUMMYFUNCTION("""COMPUTED_VALUE"""),9.555583304E9)</f>
        <v>9555583304</v>
      </c>
      <c r="G7" s="1" t="str">
        <f>IFERROR(__xludf.DUMMYFUNCTION("""COMPUTED_VALUE"""),"Ghaziabad Uttar Pradesh ")</f>
        <v>Ghaziabad Uttar Pradesh </v>
      </c>
      <c r="H7" s="1" t="str">
        <f>IFERROR(__xludf.DUMMYFUNCTION("""COMPUTED_VALUE"""),"Dehradun public school")</f>
        <v>Dehradun public school</v>
      </c>
      <c r="I7" s="1" t="str">
        <f>IFERROR(__xludf.DUMMYFUNCTION("""COMPUTED_VALUE"""),"Yes")</f>
        <v>Yes</v>
      </c>
      <c r="J7" s="1" t="str">
        <f>IFERROR(__xludf.DUMMYFUNCTION("""COMPUTED_VALUE"""),"Mr mukul khanna")</f>
        <v>Mr mukul khanna</v>
      </c>
      <c r="K7" s="1" t="str">
        <f>IFERROR(__xludf.DUMMYFUNCTION("""COMPUTED_VALUE"""),"4-5 hours")</f>
        <v>4-5 hours</v>
      </c>
      <c r="L7" s="1" t="str">
        <f>IFERROR(__xludf.DUMMYFUNCTION("""COMPUTED_VALUE"""),"Time saved in travelling")</f>
        <v>Time saved in travelling</v>
      </c>
      <c r="M7" s="1" t="str">
        <f>IFERROR(__xludf.DUMMYFUNCTION("""COMPUTED_VALUE"""),"Lack of physical interaction and personal touch ‘")</f>
        <v>Lack of physical interaction and personal touch ‘</v>
      </c>
      <c r="N7" s="1">
        <f>IFERROR(__xludf.DUMMYFUNCTION("""COMPUTED_VALUE"""),5.0)</f>
        <v>5</v>
      </c>
      <c r="O7" s="1" t="str">
        <f>IFERROR(__xludf.DUMMYFUNCTION("""COMPUTED_VALUE"""),"Offline")</f>
        <v>Offline</v>
      </c>
      <c r="P7" s="1" t="str">
        <f>IFERROR(__xludf.DUMMYFUNCTION("""COMPUTED_VALUE"""),"Compulsion due to pandemic")</f>
        <v>Compulsion due to pandemic</v>
      </c>
      <c r="Q7" s="1" t="str">
        <f>IFERROR(__xludf.DUMMYFUNCTION("""COMPUTED_VALUE"""),"Yes")</f>
        <v>Yes</v>
      </c>
      <c r="R7" s="1" t="str">
        <f>IFERROR(__xludf.DUMMYFUNCTION("""COMPUTED_VALUE"""),"Yes")</f>
        <v>Yes</v>
      </c>
      <c r="S7" s="1" t="str">
        <f>IFERROR(__xludf.DUMMYFUNCTION("""COMPUTED_VALUE"""),"Yes")</f>
        <v>Yes</v>
      </c>
      <c r="T7" s="1" t="str">
        <f>IFERROR(__xludf.DUMMYFUNCTION("""COMPUTED_VALUE"""),"No")</f>
        <v>No</v>
      </c>
      <c r="U7" s="1" t="str">
        <f>IFERROR(__xludf.DUMMYFUNCTION("""COMPUTED_VALUE"""),"Yes")</f>
        <v>Yes</v>
      </c>
      <c r="V7" s="1" t="str">
        <f>IFERROR(__xludf.DUMMYFUNCTION("""COMPUTED_VALUE"""),"Online")</f>
        <v>Online</v>
      </c>
      <c r="W7" s="1" t="str">
        <f>IFERROR(__xludf.DUMMYFUNCTION("""COMPUTED_VALUE"""),"No")</f>
        <v>No</v>
      </c>
      <c r="X7" s="1" t="str">
        <f>IFERROR(__xludf.DUMMYFUNCTION("""COMPUTED_VALUE"""),"No")</f>
        <v>No</v>
      </c>
      <c r="Y7" s="1" t="str">
        <f>IFERROR(__xludf.DUMMYFUNCTION("""COMPUTED_VALUE"""),"No")</f>
        <v>No</v>
      </c>
      <c r="Z7" s="1" t="str">
        <f>IFERROR(__xludf.DUMMYFUNCTION("""COMPUTED_VALUE"""),"Yes")</f>
        <v>Yes</v>
      </c>
      <c r="AA7" s="1" t="str">
        <f>IFERROR(__xludf.DUMMYFUNCTION("""COMPUTED_VALUE"""),"Yes")</f>
        <v>Yes</v>
      </c>
      <c r="AB7" s="1" t="str">
        <f>IFERROR(__xludf.DUMMYFUNCTION("""COMPUTED_VALUE"""),"Yes i want the help in the subject called business organisations and management ")</f>
        <v>Yes i want the help in the subject called business organisations and management </v>
      </c>
      <c r="AC7" s="1" t="str">
        <f>IFERROR(__xludf.DUMMYFUNCTION("""COMPUTED_VALUE"""),"Yes, i have even taken the help of psychologist. I used to go to therapy sessions but now I discontinued the same")</f>
        <v>Yes, i have even taken the help of psychologist. I used to go to therapy sessions but now I discontinued the same</v>
      </c>
      <c r="AD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 s="1" t="str">
        <f>IFERROR(__xludf.DUMMYFUNCTION("""COMPUTED_VALUE"""),"I am giving more time to the things which i love to do")</f>
        <v>I am giving more time to the things which i love to do</v>
      </c>
      <c r="AF7" s="1" t="str">
        <f>IFERROR(__xludf.DUMMYFUNCTION("""COMPUTED_VALUE"""),"None")</f>
        <v>None</v>
      </c>
      <c r="AG7" s="1" t="str">
        <f>IFERROR(__xludf.DUMMYFUNCTION("""COMPUTED_VALUE"""),"None")</f>
        <v>None</v>
      </c>
      <c r="AH7" s="1" t="str">
        <f>IFERROR(__xludf.DUMMYFUNCTION("""COMPUTED_VALUE"""),"Second Dose")</f>
        <v>Second Dose</v>
      </c>
      <c r="AI7" s="1" t="str">
        <f>IFERROR(__xludf.DUMMYFUNCTION("""COMPUTED_VALUE"""),"Yes")</f>
        <v>Yes</v>
      </c>
    </row>
    <row r="8">
      <c r="A8" s="2">
        <f>IFERROR(__xludf.DUMMYFUNCTION("""COMPUTED_VALUE"""),44580.50375640047)</f>
        <v>44580.50376</v>
      </c>
      <c r="B8" s="1" t="str">
        <f>IFERROR(__xludf.DUMMYFUNCTION("""COMPUTED_VALUE"""),"nishu.16112004@gmail.com")</f>
        <v>nishu.16112004@gmail.com</v>
      </c>
      <c r="C8" s="1" t="str">
        <f>IFERROR(__xludf.DUMMYFUNCTION("""COMPUTED_VALUE"""),"Nishu")</f>
        <v>Nishu</v>
      </c>
      <c r="D8" s="1" t="str">
        <f>IFERROR(__xludf.DUMMYFUNCTION("""COMPUTED_VALUE"""),"B.Com (P)")</f>
        <v>B.Com (P)</v>
      </c>
      <c r="E8" s="1" t="str">
        <f>IFERROR(__xludf.DUMMYFUNCTION("""COMPUTED_VALUE"""),"21/0223")</f>
        <v>21/0223</v>
      </c>
      <c r="F8" s="3">
        <f>IFERROR(__xludf.DUMMYFUNCTION("""COMPUTED_VALUE"""),7.497014391E9)</f>
        <v>7497014391</v>
      </c>
      <c r="G8" s="1" t="str">
        <f>IFERROR(__xludf.DUMMYFUNCTION("""COMPUTED_VALUE"""),"Haryana")</f>
        <v>Haryana</v>
      </c>
      <c r="H8" s="1" t="str">
        <f>IFERROR(__xludf.DUMMYFUNCTION("""COMPUTED_VALUE"""),"D.A.V. Public School")</f>
        <v>D.A.V. Public School</v>
      </c>
      <c r="I8" s="1" t="str">
        <f>IFERROR(__xludf.DUMMYFUNCTION("""COMPUTED_VALUE"""),"No")</f>
        <v>No</v>
      </c>
      <c r="J8" s="1" t="str">
        <f>IFERROR(__xludf.DUMMYFUNCTION("""COMPUTED_VALUE"""),"Mr. Mukul Khanna")</f>
        <v>Mr. Mukul Khanna</v>
      </c>
      <c r="K8" s="1" t="str">
        <f>IFERROR(__xludf.DUMMYFUNCTION("""COMPUTED_VALUE"""),"5-6 hours")</f>
        <v>5-6 hours</v>
      </c>
      <c r="L8" s="1" t="str">
        <f>IFERROR(__xludf.DUMMYFUNCTION("""COMPUTED_VALUE"""),"Time saved in travelling")</f>
        <v>Time saved in travelling</v>
      </c>
      <c r="M8" s="1" t="str">
        <f>IFERROR(__xludf.DUMMYFUNCTION("""COMPUTED_VALUE"""),"Lack of physical interaction and personal touch ‘")</f>
        <v>Lack of physical interaction and personal touch ‘</v>
      </c>
      <c r="N8" s="1">
        <f>IFERROR(__xludf.DUMMYFUNCTION("""COMPUTED_VALUE"""),5.0)</f>
        <v>5</v>
      </c>
      <c r="O8" s="1" t="str">
        <f>IFERROR(__xludf.DUMMYFUNCTION("""COMPUTED_VALUE"""),"Offline")</f>
        <v>Offline</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IFERROR(__xludf.DUMMYFUNCTION("""COMPUTED_VALUE"""),"No")</f>
        <v>No</v>
      </c>
      <c r="U8" s="1" t="str">
        <f>IFERROR(__xludf.DUMMYFUNCTION("""COMPUTED_VALUE"""),"Yes")</f>
        <v>Yes</v>
      </c>
      <c r="V8" s="1" t="str">
        <f>IFERROR(__xludf.DUMMYFUNCTION("""COMPUTED_VALUE"""),"Online")</f>
        <v>Online</v>
      </c>
      <c r="W8" s="1" t="str">
        <f>IFERROR(__xludf.DUMMYFUNCTION("""COMPUTED_VALUE"""),"Yes")</f>
        <v>Yes</v>
      </c>
      <c r="X8" s="1" t="str">
        <f>IFERROR(__xludf.DUMMYFUNCTION("""COMPUTED_VALUE"""),"Yes")</f>
        <v>Yes</v>
      </c>
      <c r="Y8" s="1" t="str">
        <f>IFERROR(__xludf.DUMMYFUNCTION("""COMPUTED_VALUE"""),"Yes")</f>
        <v>Yes</v>
      </c>
      <c r="Z8" s="1" t="str">
        <f>IFERROR(__xludf.DUMMYFUNCTION("""COMPUTED_VALUE"""),"Yes")</f>
        <v>Yes</v>
      </c>
      <c r="AA8" s="1" t="str">
        <f>IFERROR(__xludf.DUMMYFUNCTION("""COMPUTED_VALUE"""),"No")</f>
        <v>No</v>
      </c>
      <c r="AB8" s="1" t="str">
        <f>IFERROR(__xludf.DUMMYFUNCTION("""COMPUTED_VALUE"""),"No")</f>
        <v>No</v>
      </c>
      <c r="AC8" s="1" t="str">
        <f>IFERROR(__xludf.DUMMYFUNCTION("""COMPUTED_VALUE"""),"No")</f>
        <v>No</v>
      </c>
      <c r="AD8" s="1" t="str">
        <f>IFERROR(__xludf.DUMMYFUNCTION("""COMPUTED_VALUE"""),"None")</f>
        <v>None</v>
      </c>
      <c r="AE8" s="1"/>
      <c r="AF8" s="1" t="str">
        <f>IFERROR(__xludf.DUMMYFUNCTION("""COMPUTED_VALUE"""),"None")</f>
        <v>None</v>
      </c>
      <c r="AG8" s="1" t="str">
        <f>IFERROR(__xludf.DUMMYFUNCTION("""COMPUTED_VALUE"""),"None")</f>
        <v>None</v>
      </c>
      <c r="AH8" s="1" t="str">
        <f>IFERROR(__xludf.DUMMYFUNCTION("""COMPUTED_VALUE"""),"First Dose")</f>
        <v>First Dose</v>
      </c>
      <c r="AI8" s="1" t="str">
        <f>IFERROR(__xludf.DUMMYFUNCTION("""COMPUTED_VALUE"""),"Yes")</f>
        <v>Yes</v>
      </c>
    </row>
    <row r="9">
      <c r="A9" s="2">
        <f>IFERROR(__xludf.DUMMYFUNCTION("""COMPUTED_VALUE"""),44580.50392311342)</f>
        <v>44580.50392</v>
      </c>
      <c r="B9" s="1" t="str">
        <f>IFERROR(__xludf.DUMMYFUNCTION("""COMPUTED_VALUE"""),"himanshigoyal302002@gmail.com")</f>
        <v>himanshigoyal302002@gmail.com</v>
      </c>
      <c r="C9" s="1" t="str">
        <f>IFERROR(__xludf.DUMMYFUNCTION("""COMPUTED_VALUE"""),"Himanshi")</f>
        <v>Himanshi</v>
      </c>
      <c r="D9" s="1" t="str">
        <f>IFERROR(__xludf.DUMMYFUNCTION("""COMPUTED_VALUE"""),"B.Com (P)")</f>
        <v>B.Com (P)</v>
      </c>
      <c r="E9" s="1" t="str">
        <f>IFERROR(__xludf.DUMMYFUNCTION("""COMPUTED_VALUE"""),"21/0996")</f>
        <v>21/0996</v>
      </c>
      <c r="F9" s="3">
        <f>IFERROR(__xludf.DUMMYFUNCTION("""COMPUTED_VALUE"""),8.810240977E9)</f>
        <v>8810240977</v>
      </c>
      <c r="G9" s="1" t="str">
        <f>IFERROR(__xludf.DUMMYFUNCTION("""COMPUTED_VALUE"""),"Delhi")</f>
        <v>Delhi</v>
      </c>
      <c r="H9" s="1" t="str">
        <f>IFERROR(__xludf.DUMMYFUNCTION("""COMPUTED_VALUE"""),"Govt. Sarvodaya kanya vidhalaya Ranhaula -110041")</f>
        <v>Govt. Sarvodaya kanya vidhalaya Ranhaula -110041</v>
      </c>
      <c r="I9" s="1" t="str">
        <f>IFERROR(__xludf.DUMMYFUNCTION("""COMPUTED_VALUE"""),"Yes")</f>
        <v>Yes</v>
      </c>
      <c r="J9" s="1" t="str">
        <f>IFERROR(__xludf.DUMMYFUNCTION("""COMPUTED_VALUE"""),"Mr. Mukul khanna")</f>
        <v>Mr. Mukul khanna</v>
      </c>
      <c r="K9" s="1" t="str">
        <f>IFERROR(__xludf.DUMMYFUNCTION("""COMPUTED_VALUE"""),"5-6 hours")</f>
        <v>5-6 hours</v>
      </c>
      <c r="L9" s="1" t="str">
        <f>IFERROR(__xludf.DUMMYFUNCTION("""COMPUTED_VALUE"""),"Time saved in travelling")</f>
        <v>Time saved in travelling</v>
      </c>
      <c r="M9" s="1" t="str">
        <f>IFERROR(__xludf.DUMMYFUNCTION("""COMPUTED_VALUE"""),"Lack of physical interaction and personal touch ‘")</f>
        <v>Lack of physical interaction and personal touch ‘</v>
      </c>
      <c r="N9" s="1">
        <f>IFERROR(__xludf.DUMMYFUNCTION("""COMPUTED_VALUE"""),8.0)</f>
        <v>8</v>
      </c>
      <c r="O9" s="1" t="str">
        <f>IFERROR(__xludf.DUMMYFUNCTION("""COMPUTED_VALUE"""),"Offline")</f>
        <v>Offline</v>
      </c>
      <c r="P9" s="1" t="str">
        <f>IFERROR(__xludf.DUMMYFUNCTION("""COMPUTED_VALUE"""),"Compulsion due to pandemic")</f>
        <v>Compulsion due to pandemic</v>
      </c>
      <c r="Q9" s="1" t="str">
        <f>IFERROR(__xludf.DUMMYFUNCTION("""COMPUTED_VALUE"""),"Yes")</f>
        <v>Yes</v>
      </c>
      <c r="R9" s="1" t="str">
        <f>IFERROR(__xludf.DUMMYFUNCTION("""COMPUTED_VALUE"""),"Yes")</f>
        <v>Yes</v>
      </c>
      <c r="S9" s="1" t="str">
        <f>IFERROR(__xludf.DUMMYFUNCTION("""COMPUTED_VALUE"""),"Yes")</f>
        <v>Yes</v>
      </c>
      <c r="T9" s="1" t="str">
        <f>IFERROR(__xludf.DUMMYFUNCTION("""COMPUTED_VALUE"""),"No")</f>
        <v>No</v>
      </c>
      <c r="U9" s="1" t="str">
        <f>IFERROR(__xludf.DUMMYFUNCTION("""COMPUTED_VALUE"""),"Yes")</f>
        <v>Yes</v>
      </c>
      <c r="V9" s="1" t="str">
        <f>IFERROR(__xludf.DUMMYFUNCTION("""COMPUTED_VALUE"""),"Offline")</f>
        <v>Offline</v>
      </c>
      <c r="W9" s="1" t="str">
        <f>IFERROR(__xludf.DUMMYFUNCTION("""COMPUTED_VALUE"""),"No")</f>
        <v>No</v>
      </c>
      <c r="X9" s="1" t="str">
        <f>IFERROR(__xludf.DUMMYFUNCTION("""COMPUTED_VALUE"""),"No")</f>
        <v>No</v>
      </c>
      <c r="Y9" s="1" t="str">
        <f>IFERROR(__xludf.DUMMYFUNCTION("""COMPUTED_VALUE"""),"Yes")</f>
        <v>Yes</v>
      </c>
      <c r="Z9" s="1" t="str">
        <f>IFERROR(__xludf.DUMMYFUNCTION("""COMPUTED_VALUE"""),"Yes")</f>
        <v>Yes</v>
      </c>
      <c r="AA9" s="1" t="str">
        <f>IFERROR(__xludf.DUMMYFUNCTION("""COMPUTED_VALUE"""),"Yes")</f>
        <v>Yes</v>
      </c>
      <c r="AB9" s="1"/>
      <c r="AC9" s="1"/>
      <c r="AD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 s="1"/>
      <c r="AF9" s="1" t="str">
        <f>IFERROR(__xludf.DUMMYFUNCTION("""COMPUTED_VALUE"""),"None")</f>
        <v>None</v>
      </c>
      <c r="AG9" s="1" t="str">
        <f>IFERROR(__xludf.DUMMYFUNCTION("""COMPUTED_VALUE"""),"None")</f>
        <v>None</v>
      </c>
      <c r="AH9" s="1" t="str">
        <f>IFERROR(__xludf.DUMMYFUNCTION("""COMPUTED_VALUE"""),"Second Dose")</f>
        <v>Second Dose</v>
      </c>
      <c r="AI9" s="1" t="str">
        <f>IFERROR(__xludf.DUMMYFUNCTION("""COMPUTED_VALUE"""),"No")</f>
        <v>No</v>
      </c>
    </row>
    <row r="10">
      <c r="A10" s="2">
        <f>IFERROR(__xludf.DUMMYFUNCTION("""COMPUTED_VALUE"""),44580.50398030093)</f>
        <v>44580.50398</v>
      </c>
      <c r="B10" s="1" t="str">
        <f>IFERROR(__xludf.DUMMYFUNCTION("""COMPUTED_VALUE"""),"snehajain0325@gmail.com")</f>
        <v>snehajain0325@gmail.com</v>
      </c>
      <c r="C10" s="1" t="str">
        <f>IFERROR(__xludf.DUMMYFUNCTION("""COMPUTED_VALUE"""),"sneha sharma")</f>
        <v>sneha sharma</v>
      </c>
      <c r="D10" s="1" t="str">
        <f>IFERROR(__xludf.DUMMYFUNCTION("""COMPUTED_VALUE"""),"B.Com (P)")</f>
        <v>B.Com (P)</v>
      </c>
      <c r="E10" s="1" t="str">
        <f>IFERROR(__xludf.DUMMYFUNCTION("""COMPUTED_VALUE"""),"21/0002")</f>
        <v>21/0002</v>
      </c>
      <c r="F10" s="3">
        <f>IFERROR(__xludf.DUMMYFUNCTION("""COMPUTED_VALUE"""),9.086161774E9)</f>
        <v>9086161774</v>
      </c>
      <c r="G10" s="1" t="str">
        <f>IFERROR(__xludf.DUMMYFUNCTION("""COMPUTED_VALUE"""),"Jammu")</f>
        <v>Jammu</v>
      </c>
      <c r="H10" s="1" t="str">
        <f>IFERROR(__xludf.DUMMYFUNCTION("""COMPUTED_VALUE"""),"Govt.girls model higher secondary school ,mubharak mandi jammu")</f>
        <v>Govt.girls model higher secondary school ,mubharak mandi jammu</v>
      </c>
      <c r="I10" s="1" t="str">
        <f>IFERROR(__xludf.DUMMYFUNCTION("""COMPUTED_VALUE"""),"Yes")</f>
        <v>Yes</v>
      </c>
      <c r="J10" s="1" t="str">
        <f>IFERROR(__xludf.DUMMYFUNCTION("""COMPUTED_VALUE"""),"Mr.Mukul Khanna")</f>
        <v>Mr.Mukul Khanna</v>
      </c>
      <c r="K10" s="1" t="str">
        <f>IFERROR(__xludf.DUMMYFUNCTION("""COMPUTED_VALUE"""),"5-6 hours")</f>
        <v>5-6 hours</v>
      </c>
      <c r="L10" s="1" t="str">
        <f>IFERROR(__xludf.DUMMYFUNCTION("""COMPUTED_VALUE"""),"Time saved in travelling, Convenience to outstation students")</f>
        <v>Time saved in travelling, Convenience to outstation students</v>
      </c>
      <c r="M10" s="1" t="str">
        <f>IFERROR(__xludf.DUMMYFUNCTION("""COMPUTED_VALUE"""),"Network related disruptions, Lack of physical interaction and personal touch ‘")</f>
        <v>Network related disruptions, Lack of physical interaction and personal touch ‘</v>
      </c>
      <c r="N10" s="1">
        <f>IFERROR(__xludf.DUMMYFUNCTION("""COMPUTED_VALUE"""),5.0)</f>
        <v>5</v>
      </c>
      <c r="O10" s="1" t="str">
        <f>IFERROR(__xludf.DUMMYFUNCTION("""COMPUTED_VALUE"""),"Offline")</f>
        <v>Offline</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IFERROR(__xludf.DUMMYFUNCTION("""COMPUTED_VALUE"""),"Yes")</f>
        <v>Yes</v>
      </c>
      <c r="V10" s="1" t="str">
        <f>IFERROR(__xludf.DUMMYFUNCTION("""COMPUTED_VALUE"""),"Online")</f>
        <v>Online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IFERROR(__xludf.DUMMYFUNCTION("""COMPUTED_VALUE"""),"No")</f>
        <v>No</v>
      </c>
      <c r="AC10" s="1" t="str">
        <f>IFERROR(__xludf.DUMMYFUNCTION("""COMPUTED_VALUE"""),"Yes")</f>
        <v>Yes</v>
      </c>
      <c r="AD1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 s="1" t="str">
        <f>IFERROR(__xludf.DUMMYFUNCTION("""COMPUTED_VALUE"""),"Nothing..all day is very hectic.. And after classes i don't have time go to the doctore for check up..even sometimes my doctor's OPD is in the morning..so i have to skip the class on that day")</f>
        <v>Nothing..all day is very hectic.. And after classes i don't have time go to the doctore for check up..even sometimes my doctor's OPD is in the morning..so i have to skip the class on that day</v>
      </c>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IFERROR(__xludf.DUMMYFUNCTION("""COMPUTED_VALUE"""),"Yes")</f>
        <v>Yes</v>
      </c>
    </row>
    <row r="11">
      <c r="A11" s="2">
        <f>IFERROR(__xludf.DUMMYFUNCTION("""COMPUTED_VALUE"""),44580.504360625)</f>
        <v>44580.50436</v>
      </c>
      <c r="B11" s="1" t="str">
        <f>IFERROR(__xludf.DUMMYFUNCTION("""COMPUTED_VALUE"""),"devanshisharma090@gmail.com")</f>
        <v>devanshisharma090@gmail.com</v>
      </c>
      <c r="C11" s="1" t="str">
        <f>IFERROR(__xludf.DUMMYFUNCTION("""COMPUTED_VALUE"""),"Devanshi Sharma")</f>
        <v>Devanshi Sharma</v>
      </c>
      <c r="D11" s="1" t="str">
        <f>IFERROR(__xludf.DUMMYFUNCTION("""COMPUTED_VALUE"""),"B.Com (P)")</f>
        <v>B.Com (P)</v>
      </c>
      <c r="E11" s="1" t="str">
        <f>IFERROR(__xludf.DUMMYFUNCTION("""COMPUTED_VALUE"""),"21/0508")</f>
        <v>21/0508</v>
      </c>
      <c r="F11" s="3">
        <f>IFERROR(__xludf.DUMMYFUNCTION("""COMPUTED_VALUE"""),9.319419922E9)</f>
        <v>9319419922</v>
      </c>
      <c r="G11" s="1" t="str">
        <f>IFERROR(__xludf.DUMMYFUNCTION("""COMPUTED_VALUE"""),"Haridwar Uttarakhand")</f>
        <v>Haridwar Uttarakhand</v>
      </c>
      <c r="H11" s="1" t="str">
        <f>IFERROR(__xludf.DUMMYFUNCTION("""COMPUTED_VALUE"""),"Achievers Home public school")</f>
        <v>Achievers Home public school</v>
      </c>
      <c r="I11" s="1" t="str">
        <f>IFERROR(__xludf.DUMMYFUNCTION("""COMPUTED_VALUE"""),"Yes")</f>
        <v>Yes</v>
      </c>
      <c r="J11" s="1" t="str">
        <f>IFERROR(__xludf.DUMMYFUNCTION("""COMPUTED_VALUE"""),"Mukul khanna ")</f>
        <v>Mukul khanna </v>
      </c>
      <c r="K11" s="1" t="str">
        <f>IFERROR(__xludf.DUMMYFUNCTION("""COMPUTED_VALUE"""),"3-4 hours")</f>
        <v>3-4 hours</v>
      </c>
      <c r="L11" s="1" t="str">
        <f>IFERROR(__xludf.DUMMYFUNCTION("""COMPUTED_VALUE"""),"Time saved in travelling")</f>
        <v>Time saved in travelling</v>
      </c>
      <c r="M11" s="1" t="str">
        <f>IFERROR(__xludf.DUMMYFUNCTION("""COMPUTED_VALUE"""),"Network related disruptions")</f>
        <v>Network related disruptions</v>
      </c>
      <c r="N11" s="1">
        <f>IFERROR(__xludf.DUMMYFUNCTION("""COMPUTED_VALUE"""),7.0)</f>
        <v>7</v>
      </c>
      <c r="O11" s="1" t="str">
        <f>IFERROR(__xludf.DUMMYFUNCTION("""COMPUTED_VALUE"""),"Blended Learning (both)")</f>
        <v>Blended Learning (both)</v>
      </c>
      <c r="P11" s="1" t="str">
        <f>IFERROR(__xludf.DUMMYFUNCTION("""COMPUTED_VALUE"""),"Satisfactory")</f>
        <v>Satisfactory</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IFERROR(__xludf.DUMMYFUNCTION("""COMPUTED_VALUE"""),"Yes")</f>
        <v>Yes</v>
      </c>
      <c r="V11" s="1" t="str">
        <f>IFERROR(__xludf.DUMMYFUNCTION("""COMPUTED_VALUE"""),"Offline")</f>
        <v>Offline</v>
      </c>
      <c r="W11" s="1" t="str">
        <f>IFERROR(__xludf.DUMMYFUNCTION("""COMPUTED_VALUE"""),"No")</f>
        <v>No</v>
      </c>
      <c r="X11" s="1" t="str">
        <f>IFERROR(__xludf.DUMMYFUNCTION("""COMPUTED_VALUE"""),"Yes")</f>
        <v>Yes</v>
      </c>
      <c r="Y11" s="1" t="str">
        <f>IFERROR(__xludf.DUMMYFUNCTION("""COMPUTED_VALUE"""),"Yes")</f>
        <v>Yes</v>
      </c>
      <c r="Z11" s="1" t="str">
        <f>IFERROR(__xludf.DUMMYFUNCTION("""COMPUTED_VALUE"""),"Yes")</f>
        <v>Yes</v>
      </c>
      <c r="AA11" s="1" t="str">
        <f>IFERROR(__xludf.DUMMYFUNCTION("""COMPUTED_VALUE"""),"Yes")</f>
        <v>Yes</v>
      </c>
      <c r="AB11" s="1" t="str">
        <f>IFERROR(__xludf.DUMMYFUNCTION("""COMPUTED_VALUE"""),"No")</f>
        <v>No</v>
      </c>
      <c r="AC11" s="1" t="str">
        <f>IFERROR(__xludf.DUMMYFUNCTION("""COMPUTED_VALUE"""),"No ")</f>
        <v>No </v>
      </c>
      <c r="AD11" s="1" t="str">
        <f>IFERROR(__xludf.DUMMYFUNCTION("""COMPUTED_VALUE"""),"None")</f>
        <v>None</v>
      </c>
      <c r="AE11" s="1"/>
      <c r="AF11" s="1" t="str">
        <f>IFERROR(__xludf.DUMMYFUNCTION("""COMPUTED_VALUE"""),"None")</f>
        <v>None</v>
      </c>
      <c r="AG11" s="1" t="str">
        <f>IFERROR(__xludf.DUMMYFUNCTION("""COMPUTED_VALUE"""),"None")</f>
        <v>None</v>
      </c>
      <c r="AH11" s="1" t="str">
        <f>IFERROR(__xludf.DUMMYFUNCTION("""COMPUTED_VALUE"""),"First Dose")</f>
        <v>First Dose</v>
      </c>
      <c r="AI11" s="1" t="str">
        <f>IFERROR(__xludf.DUMMYFUNCTION("""COMPUTED_VALUE"""),"Yes")</f>
        <v>Yes</v>
      </c>
    </row>
    <row r="12">
      <c r="A12" s="2">
        <f>IFERROR(__xludf.DUMMYFUNCTION("""COMPUTED_VALUE"""),44580.50443534722)</f>
        <v>44580.50444</v>
      </c>
      <c r="B12" s="1" t="str">
        <f>IFERROR(__xludf.DUMMYFUNCTION("""COMPUTED_VALUE"""),"gaurib114@gmail.com")</f>
        <v>gaurib114@gmail.com</v>
      </c>
      <c r="C12" s="1" t="str">
        <f>IFERROR(__xludf.DUMMYFUNCTION("""COMPUTED_VALUE"""),"Gauri Batra")</f>
        <v>Gauri Batra</v>
      </c>
      <c r="D12" s="1" t="str">
        <f>IFERROR(__xludf.DUMMYFUNCTION("""COMPUTED_VALUE"""),"B.Com (P)")</f>
        <v>B.Com (P)</v>
      </c>
      <c r="E12" s="1" t="str">
        <f>IFERROR(__xludf.DUMMYFUNCTION("""COMPUTED_VALUE"""),"21/0990")</f>
        <v>21/0990</v>
      </c>
      <c r="F12" s="3">
        <f>IFERROR(__xludf.DUMMYFUNCTION("""COMPUTED_VALUE"""),9.01301616E9)</f>
        <v>9013016160</v>
      </c>
      <c r="G12" s="1" t="str">
        <f>IFERROR(__xludf.DUMMYFUNCTION("""COMPUTED_VALUE"""),"Delhi")</f>
        <v>Delhi</v>
      </c>
      <c r="H12" s="1" t="str">
        <f>IFERROR(__xludf.DUMMYFUNCTION("""COMPUTED_VALUE"""),"St.Margaret Sr. Sec. School")</f>
        <v>St.Margaret Sr. Sec. School</v>
      </c>
      <c r="I12" s="1" t="str">
        <f>IFERROR(__xludf.DUMMYFUNCTION("""COMPUTED_VALUE"""),"Yes")</f>
        <v>Yes</v>
      </c>
      <c r="J12" s="1" t="str">
        <f>IFERROR(__xludf.DUMMYFUNCTION("""COMPUTED_VALUE"""),"Mukul Khanna")</f>
        <v>Mukul Khanna</v>
      </c>
      <c r="K12" s="1" t="str">
        <f>IFERROR(__xludf.DUMMYFUNCTION("""COMPUTED_VALUE"""),"5-6 hours")</f>
        <v>5-6 hours</v>
      </c>
      <c r="L12" s="1" t="str">
        <f>IFERROR(__xludf.DUMMYFUNCTION("""COMPUTED_VALUE"""),"Time saved in travelling")</f>
        <v>Time saved in travelling</v>
      </c>
      <c r="M12" s="1" t="str">
        <f>IFERROR(__xludf.DUMMYFUNCTION("""COMPUTED_VALUE"""),"Network related disruptions, Lack of physical interaction and personal touch ‘")</f>
        <v>Network related disruptions, Lack of physical interaction and personal touch ‘</v>
      </c>
      <c r="N12" s="1">
        <f>IFERROR(__xludf.DUMMYFUNCTION("""COMPUTED_VALUE"""),7.0)</f>
        <v>7</v>
      </c>
      <c r="O12" s="1" t="str">
        <f>IFERROR(__xludf.DUMMYFUNCTION("""COMPUTED_VALUE"""),"Online")</f>
        <v>Online</v>
      </c>
      <c r="P12" s="1" t="str">
        <f>IFERROR(__xludf.DUMMYFUNCTION("""COMPUTED_VALUE"""),"Satisfactory")</f>
        <v>Satisfactory</v>
      </c>
      <c r="Q12" s="1" t="str">
        <f>IFERROR(__xludf.DUMMYFUNCTION("""COMPUTED_VALUE"""),"Yes")</f>
        <v>Yes</v>
      </c>
      <c r="R12" s="1" t="str">
        <f>IFERROR(__xludf.DUMMYFUNCTION("""COMPUTED_VALUE"""),"Yes")</f>
        <v>Yes</v>
      </c>
      <c r="S12" s="1" t="str">
        <f>IFERROR(__xludf.DUMMYFUNCTION("""COMPUTED_VALUE"""),"No")</f>
        <v>No</v>
      </c>
      <c r="T12" s="1" t="str">
        <f>IFERROR(__xludf.DUMMYFUNCTION("""COMPUTED_VALUE"""),"No")</f>
        <v>No</v>
      </c>
      <c r="U12" s="1" t="str">
        <f>IFERROR(__xludf.DUMMYFUNCTION("""COMPUTED_VALUE"""),"Yes")</f>
        <v>Yes</v>
      </c>
      <c r="V12" s="1" t="str">
        <f>IFERROR(__xludf.DUMMYFUNCTION("""COMPUTED_VALUE"""),"Online")</f>
        <v>Online</v>
      </c>
      <c r="W12" s="1" t="str">
        <f>IFERROR(__xludf.DUMMYFUNCTION("""COMPUTED_VALUE"""),"Yes")</f>
        <v>Yes</v>
      </c>
      <c r="X12" s="1" t="str">
        <f>IFERROR(__xludf.DUMMYFUNCTION("""COMPUTED_VALUE"""),"Yes")</f>
        <v>Yes</v>
      </c>
      <c r="Y12" s="1" t="str">
        <f>IFERROR(__xludf.DUMMYFUNCTION("""COMPUTED_VALUE"""),"Yes")</f>
        <v>Yes</v>
      </c>
      <c r="Z12" s="1" t="str">
        <f>IFERROR(__xludf.DUMMYFUNCTION("""COMPUTED_VALUE"""),"Yes")</f>
        <v>Yes</v>
      </c>
      <c r="AA12" s="1" t="str">
        <f>IFERROR(__xludf.DUMMYFUNCTION("""COMPUTED_VALUE"""),"No")</f>
        <v>No</v>
      </c>
      <c r="AB12" s="1" t="str">
        <f>IFERROR(__xludf.DUMMYFUNCTION("""COMPUTED_VALUE"""),"Yes.It would help me to explorer more about myself")</f>
        <v>Yes.It would help me to explorer more about myself</v>
      </c>
      <c r="AC12" s="1" t="str">
        <f>IFERROR(__xludf.DUMMYFUNCTION("""COMPUTED_VALUE"""),"Yes")</f>
        <v>Yes</v>
      </c>
      <c r="AD1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2" s="1" t="str">
        <f>IFERROR(__xludf.DUMMYFUNCTION("""COMPUTED_VALUE"""),"Taking day offs")</f>
        <v>Taking day offs</v>
      </c>
      <c r="AF12" s="1" t="str">
        <f>IFERROR(__xludf.DUMMYFUNCTION("""COMPUTED_VALUE"""),"Mild: Family members ocassionally short-tempered with one another;no physical violence.")</f>
        <v>Mild: Family members ocassionally short-tempered with one another;no physical violence.</v>
      </c>
      <c r="AG12" s="1" t="str">
        <f>IFERROR(__xludf.DUMMYFUNCTION("""COMPUTED_VALUE"""),"None")</f>
        <v>None</v>
      </c>
      <c r="AH12" s="1" t="str">
        <f>IFERROR(__xludf.DUMMYFUNCTION("""COMPUTED_VALUE"""),"Second Dose")</f>
        <v>Second Dose</v>
      </c>
      <c r="AI12" s="1" t="str">
        <f>IFERROR(__xludf.DUMMYFUNCTION("""COMPUTED_VALUE"""),"No")</f>
        <v>No</v>
      </c>
    </row>
    <row r="13">
      <c r="A13" s="2">
        <f>IFERROR(__xludf.DUMMYFUNCTION("""COMPUTED_VALUE"""),44580.504512210646)</f>
        <v>44580.50451</v>
      </c>
      <c r="B13" s="1" t="str">
        <f>IFERROR(__xludf.DUMMYFUNCTION("""COMPUTED_VALUE"""),"ankitmaurya506@gmail.com")</f>
        <v>ankitmaurya506@gmail.com</v>
      </c>
      <c r="C13" s="1" t="str">
        <f>IFERROR(__xludf.DUMMYFUNCTION("""COMPUTED_VALUE"""),"Preeti")</f>
        <v>Preeti</v>
      </c>
      <c r="D13" s="1" t="str">
        <f>IFERROR(__xludf.DUMMYFUNCTION("""COMPUTED_VALUE"""),"B.Com (P)")</f>
        <v>B.Com (P)</v>
      </c>
      <c r="E13" s="1" t="str">
        <f>IFERROR(__xludf.DUMMYFUNCTION("""COMPUTED_VALUE"""),"21/1410 ")</f>
        <v>21/1410 </v>
      </c>
      <c r="F13" s="3">
        <f>IFERROR(__xludf.DUMMYFUNCTION("""COMPUTED_VALUE"""),9.953635237E9)</f>
        <v>9953635237</v>
      </c>
      <c r="G13" s="1" t="str">
        <f>IFERROR(__xludf.DUMMYFUNCTION("""COMPUTED_VALUE"""),"Delhi ")</f>
        <v>Delhi </v>
      </c>
      <c r="H13" s="1" t="str">
        <f>IFERROR(__xludf.DUMMYFUNCTION("""COMPUTED_VALUE"""),"Rajkiya pratibha vikas link road karol bagh")</f>
        <v>Rajkiya pratibha vikas link road karol bagh</v>
      </c>
      <c r="I13" s="1" t="str">
        <f>IFERROR(__xludf.DUMMYFUNCTION("""COMPUTED_VALUE"""),"Yes")</f>
        <v>Yes</v>
      </c>
      <c r="J13" s="1" t="str">
        <f>IFERROR(__xludf.DUMMYFUNCTION("""COMPUTED_VALUE"""),"Dr. Priyanaka ")</f>
        <v>Dr. Priyanaka </v>
      </c>
      <c r="K13" s="1" t="str">
        <f>IFERROR(__xludf.DUMMYFUNCTION("""COMPUTED_VALUE"""),"5-6 hours")</f>
        <v>5-6 hours</v>
      </c>
      <c r="L13" s="1" t="str">
        <f>IFERROR(__xludf.DUMMYFUNCTION("""COMPUTED_VALUE"""),"Convenience to outstation students")</f>
        <v>Convenience to outstation students</v>
      </c>
      <c r="M13" s="1" t="str">
        <f>IFERROR(__xludf.DUMMYFUNCTION("""COMPUTED_VALUE"""),"Lack of physical interaction and personal touch ‘")</f>
        <v>Lack of physical interaction and personal touch ‘</v>
      </c>
      <c r="N13" s="1">
        <f>IFERROR(__xludf.DUMMYFUNCTION("""COMPUTED_VALUE"""),7.0)</f>
        <v>7</v>
      </c>
      <c r="O13" s="1" t="str">
        <f>IFERROR(__xludf.DUMMYFUNCTION("""COMPUTED_VALUE"""),"Offline")</f>
        <v>Offline</v>
      </c>
      <c r="P13" s="1" t="str">
        <f>IFERROR(__xludf.DUMMYFUNCTION("""COMPUTED_VALUE"""),"Satisfactory")</f>
        <v>Satisfactory</v>
      </c>
      <c r="Q13" s="1" t="str">
        <f>IFERROR(__xludf.DUMMYFUNCTION("""COMPUTED_VALUE"""),"Yes")</f>
        <v>Yes</v>
      </c>
      <c r="R13" s="1" t="str">
        <f>IFERROR(__xludf.DUMMYFUNCTION("""COMPUTED_VALUE"""),"No")</f>
        <v>No</v>
      </c>
      <c r="S13" s="1" t="str">
        <f>IFERROR(__xludf.DUMMYFUNCTION("""COMPUTED_VALUE"""),"Yes")</f>
        <v>Yes</v>
      </c>
      <c r="T13" s="1" t="str">
        <f>IFERROR(__xludf.DUMMYFUNCTION("""COMPUTED_VALUE"""),"No")</f>
        <v>No</v>
      </c>
      <c r="U13" s="1" t="str">
        <f>IFERROR(__xludf.DUMMYFUNCTION("""COMPUTED_VALUE"""),"Yes")</f>
        <v>Yes</v>
      </c>
      <c r="V13" s="1" t="str">
        <f>IFERROR(__xludf.DUMMYFUNCTION("""COMPUTED_VALUE"""),"Offline")</f>
        <v>Offline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IFERROR(__xludf.DUMMYFUNCTION("""COMPUTED_VALUE"""),"Yes")</f>
        <v>Yes</v>
      </c>
      <c r="AB13" s="1" t="str">
        <f>IFERROR(__xludf.DUMMYFUNCTION("""COMPUTED_VALUE"""),"No")</f>
        <v>No</v>
      </c>
      <c r="AC13" s="1" t="str">
        <f>IFERROR(__xludf.DUMMYFUNCTION("""COMPUTED_VALUE"""),"No")</f>
        <v>No</v>
      </c>
      <c r="AD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3" s="1" t="str">
        <f>IFERROR(__xludf.DUMMYFUNCTION("""COMPUTED_VALUE"""),"Sitting alone.. Sometime i listen my favorite song to feel better.")</f>
        <v>Sitting alone.. Sometime i listen my favorite song to feel better.</v>
      </c>
      <c r="AF13" s="1" t="str">
        <f>IFERROR(__xludf.DUMMYFUNCTION("""COMPUTED_VALUE"""),"None")</f>
        <v>None</v>
      </c>
      <c r="AG13" s="1" t="str">
        <f>IFERROR(__xludf.DUMMYFUNCTION("""COMPUTED_VALUE"""),"None")</f>
        <v>None</v>
      </c>
      <c r="AH13" s="1" t="str">
        <f>IFERROR(__xludf.DUMMYFUNCTION("""COMPUTED_VALUE"""),"First Dose")</f>
        <v>First Dose</v>
      </c>
      <c r="AI13" s="1" t="str">
        <f>IFERROR(__xludf.DUMMYFUNCTION("""COMPUTED_VALUE"""),"Yes")</f>
        <v>Yes</v>
      </c>
    </row>
    <row r="14">
      <c r="A14" s="2">
        <f>IFERROR(__xludf.DUMMYFUNCTION("""COMPUTED_VALUE"""),44580.504851053236)</f>
        <v>44580.50485</v>
      </c>
      <c r="B14" s="1" t="str">
        <f>IFERROR(__xludf.DUMMYFUNCTION("""COMPUTED_VALUE"""),"riyaojha3369@gmail.com")</f>
        <v>riyaojha3369@gmail.com</v>
      </c>
      <c r="C14" s="1" t="str">
        <f>IFERROR(__xludf.DUMMYFUNCTION("""COMPUTED_VALUE"""),"Riya ojha")</f>
        <v>Riya ojha</v>
      </c>
      <c r="D14" s="1" t="str">
        <f>IFERROR(__xludf.DUMMYFUNCTION("""COMPUTED_VALUE"""),"B.Com (P)")</f>
        <v>B.Com (P)</v>
      </c>
      <c r="E14" s="1" t="str">
        <f>IFERROR(__xludf.DUMMYFUNCTION("""COMPUTED_VALUE"""),"21/0507")</f>
        <v>21/0507</v>
      </c>
      <c r="F14" s="3">
        <f>IFERROR(__xludf.DUMMYFUNCTION("""COMPUTED_VALUE"""),9.20516032E9)</f>
        <v>9205160320</v>
      </c>
      <c r="G14" s="1" t="str">
        <f>IFERROR(__xludf.DUMMYFUNCTION("""COMPUTED_VALUE"""),"Ghaziabad")</f>
        <v>Ghaziabad</v>
      </c>
      <c r="H14" s="1" t="str">
        <f>IFERROR(__xludf.DUMMYFUNCTION("""COMPUTED_VALUE"""),"New rainbow public school")</f>
        <v>New rainbow public school</v>
      </c>
      <c r="I14" s="1" t="str">
        <f>IFERROR(__xludf.DUMMYFUNCTION("""COMPUTED_VALUE"""),"Yes")</f>
        <v>Yes</v>
      </c>
      <c r="J14" s="1" t="str">
        <f>IFERROR(__xludf.DUMMYFUNCTION("""COMPUTED_VALUE"""),"Mukul khanna")</f>
        <v>Mukul khanna</v>
      </c>
      <c r="K14" s="1" t="str">
        <f>IFERROR(__xludf.DUMMYFUNCTION("""COMPUTED_VALUE"""),"More than 6 hours")</f>
        <v>More than 6 hours</v>
      </c>
      <c r="L14" s="1" t="str">
        <f>IFERROR(__xludf.DUMMYFUNCTION("""COMPUTED_VALUE"""),"Time saved in travelling, Convenience to outstation students")</f>
        <v>Time saved in travelling, Convenience to outstation students</v>
      </c>
      <c r="M14" s="1" t="str">
        <f>IFERROR(__xludf.DUMMYFUNCTION("""COMPUTED_VALUE"""),"Network related disruptions, Lack of physical interaction and personal touch ‘")</f>
        <v>Network related disruptions, Lack of physical interaction and personal touch ‘</v>
      </c>
      <c r="N14" s="1">
        <f>IFERROR(__xludf.DUMMYFUNCTION("""COMPUTED_VALUE"""),5.0)</f>
        <v>5</v>
      </c>
      <c r="O14" s="1" t="str">
        <f>IFERROR(__xludf.DUMMYFUNCTION("""COMPUTED_VALUE"""),"Blended Learning (both)")</f>
        <v>Blended Learning (both)</v>
      </c>
      <c r="P14" s="1" t="str">
        <f>IFERROR(__xludf.DUMMYFUNCTION("""COMPUTED_VALUE"""),"Compulsion due to pandemic")</f>
        <v>Compulsion due to pandemic</v>
      </c>
      <c r="Q14" s="1" t="str">
        <f>IFERROR(__xludf.DUMMYFUNCTION("""COMPUTED_VALUE"""),"Yes")</f>
        <v>Yes</v>
      </c>
      <c r="R14" s="1" t="str">
        <f>IFERROR(__xludf.DUMMYFUNCTION("""COMPUTED_VALUE"""),"Yes")</f>
        <v>Yes</v>
      </c>
      <c r="S14" s="1" t="str">
        <f>IFERROR(__xludf.DUMMYFUNCTION("""COMPUTED_VALUE"""),"No")</f>
        <v>No</v>
      </c>
      <c r="T14" s="1" t="str">
        <f>IFERROR(__xludf.DUMMYFUNCTION("""COMPUTED_VALUE"""),"Yes")</f>
        <v>Yes</v>
      </c>
      <c r="U14" s="1" t="str">
        <f>IFERROR(__xludf.DUMMYFUNCTION("""COMPUTED_VALUE"""),"Yes")</f>
        <v>Yes</v>
      </c>
      <c r="V14" s="1" t="str">
        <f>IFERROR(__xludf.DUMMYFUNCTION("""COMPUTED_VALUE"""),"Offline")</f>
        <v>Offline</v>
      </c>
      <c r="W14" s="1" t="str">
        <f>IFERROR(__xludf.DUMMYFUNCTION("""COMPUTED_VALUE"""),"No")</f>
        <v>No</v>
      </c>
      <c r="X14" s="1" t="str">
        <f>IFERROR(__xludf.DUMMYFUNCTION("""COMPUTED_VALUE"""),"No")</f>
        <v>No</v>
      </c>
      <c r="Y14" s="1" t="str">
        <f>IFERROR(__xludf.DUMMYFUNCTION("""COMPUTED_VALUE"""),"Yes")</f>
        <v>Yes</v>
      </c>
      <c r="Z14" s="1" t="str">
        <f>IFERROR(__xludf.DUMMYFUNCTION("""COMPUTED_VALUE"""),"Yes")</f>
        <v>Yes</v>
      </c>
      <c r="AA14" s="1" t="str">
        <f>IFERROR(__xludf.DUMMYFUNCTION("""COMPUTED_VALUE"""),"No")</f>
        <v>No</v>
      </c>
      <c r="AB14" s="1" t="str">
        <f>IFERROR(__xludf.DUMMYFUNCTION("""COMPUTED_VALUE"""),"No")</f>
        <v>No</v>
      </c>
      <c r="AC14" s="1" t="str">
        <f>IFERROR(__xludf.DUMMYFUNCTION("""COMPUTED_VALUE"""),"Yes")</f>
        <v>Yes</v>
      </c>
      <c r="AD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IFERROR(__xludf.DUMMYFUNCTION("""COMPUTED_VALUE"""),"Mild: Symptoms effectively managed at home")</f>
        <v>Mild: Symptoms effectively managed at home</v>
      </c>
      <c r="AH14" s="1" t="str">
        <f>IFERROR(__xludf.DUMMYFUNCTION("""COMPUTED_VALUE"""),"Second Dose")</f>
        <v>Second Dose</v>
      </c>
      <c r="AI14" s="1" t="str">
        <f>IFERROR(__xludf.DUMMYFUNCTION("""COMPUTED_VALUE"""),"No")</f>
        <v>No</v>
      </c>
    </row>
    <row r="15">
      <c r="A15" s="2">
        <f>IFERROR(__xludf.DUMMYFUNCTION("""COMPUTED_VALUE"""),44580.50503327546)</f>
        <v>44580.50503</v>
      </c>
      <c r="B15" s="1" t="str">
        <f>IFERROR(__xludf.DUMMYFUNCTION("""COMPUTED_VALUE"""),"priya12340kumari@gmail.com")</f>
        <v>priya12340kumari@gmail.com</v>
      </c>
      <c r="C15" s="1" t="str">
        <f>IFERROR(__xludf.DUMMYFUNCTION("""COMPUTED_VALUE"""),"Priya Raut")</f>
        <v>Priya Raut</v>
      </c>
      <c r="D15" s="1" t="str">
        <f>IFERROR(__xludf.DUMMYFUNCTION("""COMPUTED_VALUE"""),"B.Com (P)")</f>
        <v>B.Com (P)</v>
      </c>
      <c r="E15" s="1" t="str">
        <f>IFERROR(__xludf.DUMMYFUNCTION("""COMPUTED_VALUE"""),"21/0816")</f>
        <v>21/0816</v>
      </c>
      <c r="F15" s="3"/>
      <c r="G15" s="1" t="str">
        <f>IFERROR(__xludf.DUMMYFUNCTION("""COMPUTED_VALUE"""),"Patna")</f>
        <v>Patna</v>
      </c>
      <c r="H15" s="1" t="str">
        <f>IFERROR(__xludf.DUMMYFUNCTION("""COMPUTED_VALUE"""),"Bishop scott girl's school")</f>
        <v>Bishop scott girl's school</v>
      </c>
      <c r="I15" s="1" t="str">
        <f>IFERROR(__xludf.DUMMYFUNCTION("""COMPUTED_VALUE"""),"Yes")</f>
        <v>Yes</v>
      </c>
      <c r="J15" s="1" t="str">
        <f>IFERROR(__xludf.DUMMYFUNCTION("""COMPUTED_VALUE"""),"Mukul khanna ")</f>
        <v>Mukul khanna </v>
      </c>
      <c r="K15" s="1" t="str">
        <f>IFERROR(__xludf.DUMMYFUNCTION("""COMPUTED_VALUE"""),"5-6 hours")</f>
        <v>5-6 hours</v>
      </c>
      <c r="L15" s="1" t="str">
        <f>IFERROR(__xludf.DUMMYFUNCTION("""COMPUTED_VALUE"""),"Convenience to outstation students")</f>
        <v>Convenience to outstation students</v>
      </c>
      <c r="M15" s="1" t="str">
        <f>IFERROR(__xludf.DUMMYFUNCTION("""COMPUTED_VALUE"""),"Network related disruptions, Lack of physical interaction and personal touch ‘")</f>
        <v>Network related disruptions, Lack of physical interaction and personal touch ‘</v>
      </c>
      <c r="N15" s="1">
        <f>IFERROR(__xludf.DUMMYFUNCTION("""COMPUTED_VALUE"""),3.0)</f>
        <v>3</v>
      </c>
      <c r="O15" s="1" t="str">
        <f>IFERROR(__xludf.DUMMYFUNCTION("""COMPUTED_VALUE"""),"Offline")</f>
        <v>Offline</v>
      </c>
      <c r="P15" s="1" t="str">
        <f>IFERROR(__xludf.DUMMYFUNCTION("""COMPUTED_VALUE"""),"Not Satisfactory")</f>
        <v>Not Satisfactory</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IFERROR(__xludf.DUMMYFUNCTION("""COMPUTED_VALUE"""),"Yes")</f>
        <v>Yes</v>
      </c>
      <c r="V15" s="1" t="str">
        <f>IFERROR(__xludf.DUMMYFUNCTION("""COMPUTED_VALUE"""),"Offline")</f>
        <v>Offline</v>
      </c>
      <c r="W15" s="1" t="str">
        <f>IFERROR(__xludf.DUMMYFUNCTION("""COMPUTED_VALUE"""),"Yes")</f>
        <v>Yes</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IFERROR(__xludf.DUMMYFUNCTION("""COMPUTED_VALUE"""),"Yes, I'm having problems in making presentation and in tally class because I'm not having laptop.")</f>
        <v>Yes, I'm having problems in making presentation and in tally class because I'm not having laptop.</v>
      </c>
      <c r="AC15" s="1" t="str">
        <f>IFERROR(__xludf.DUMMYFUNCTION("""COMPUTED_VALUE"""),"Yes")</f>
        <v>Yes</v>
      </c>
      <c r="AD1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5" s="1" t="str">
        <f>IFERROR(__xludf.DUMMYFUNCTION("""COMPUTED_VALUE"""),"Nothing")</f>
        <v>Nothing</v>
      </c>
      <c r="AF15" s="1" t="str">
        <f>IFERROR(__xludf.DUMMYFUNCTION("""COMPUTED_VALUE"""),"None")</f>
        <v>None</v>
      </c>
      <c r="AG15" s="1" t="str">
        <f>IFERROR(__xludf.DUMMYFUNCTION("""COMPUTED_VALUE"""),"None")</f>
        <v>None</v>
      </c>
      <c r="AH15" s="1" t="str">
        <f>IFERROR(__xludf.DUMMYFUNCTION("""COMPUTED_VALUE"""),"Second Dose")</f>
        <v>Second Dose</v>
      </c>
      <c r="AI15" s="1" t="str">
        <f>IFERROR(__xludf.DUMMYFUNCTION("""COMPUTED_VALUE"""),"Yes")</f>
        <v>Yes</v>
      </c>
    </row>
    <row r="16">
      <c r="A16" s="2">
        <f>IFERROR(__xludf.DUMMYFUNCTION("""COMPUTED_VALUE"""),44580.50506835648)</f>
        <v>44580.50507</v>
      </c>
      <c r="B16" s="1" t="str">
        <f>IFERROR(__xludf.DUMMYFUNCTION("""COMPUTED_VALUE"""),"meenakshisangwan21@gmail.com")</f>
        <v>meenakshisangwan21@gmail.com</v>
      </c>
      <c r="C16" s="1" t="str">
        <f>IFERROR(__xludf.DUMMYFUNCTION("""COMPUTED_VALUE"""),"Meenakshi")</f>
        <v>Meenakshi</v>
      </c>
      <c r="D16" s="1" t="str">
        <f>IFERROR(__xludf.DUMMYFUNCTION("""COMPUTED_VALUE"""),"B.Com (P)")</f>
        <v>B.Com (P)</v>
      </c>
      <c r="E16" s="1" t="str">
        <f>IFERROR(__xludf.DUMMYFUNCTION("""COMPUTED_VALUE"""),"21/1511")</f>
        <v>21/1511</v>
      </c>
      <c r="F16" s="3">
        <f>IFERROR(__xludf.DUMMYFUNCTION("""COMPUTED_VALUE"""),9.899639407E9)</f>
        <v>9899639407</v>
      </c>
      <c r="G16" s="1" t="str">
        <f>IFERROR(__xludf.DUMMYFUNCTION("""COMPUTED_VALUE"""),"Haryana")</f>
        <v>Haryana</v>
      </c>
      <c r="H16" s="1" t="str">
        <f>IFERROR(__xludf.DUMMYFUNCTION("""COMPUTED_VALUE"""),"Govt.Girls.Sr.Sec.School")</f>
        <v>Govt.Girls.Sr.Sec.School</v>
      </c>
      <c r="I16" s="1" t="str">
        <f>IFERROR(__xludf.DUMMYFUNCTION("""COMPUTED_VALUE"""),"Yes")</f>
        <v>Yes</v>
      </c>
      <c r="J16" s="1" t="str">
        <f>IFERROR(__xludf.DUMMYFUNCTION("""COMPUTED_VALUE"""),"Dr. Priyanka Tripathi")</f>
        <v>Dr. Priyanka Tripathi</v>
      </c>
      <c r="K16" s="1" t="str">
        <f>IFERROR(__xludf.DUMMYFUNCTION("""COMPUTED_VALUE"""),"4-5 hours")</f>
        <v>4-5 hours</v>
      </c>
      <c r="L16" s="1" t="str">
        <f>IFERROR(__xludf.DUMMYFUNCTION("""COMPUTED_VALUE"""),"Time saved in travelling, Easy access to online study material, Convenience to outstation students")</f>
        <v>Time saved in travelling, Easy access to online study material, Convenience to outstation students</v>
      </c>
      <c r="M16"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6" s="1">
        <f>IFERROR(__xludf.DUMMYFUNCTION("""COMPUTED_VALUE"""),8.0)</f>
        <v>8</v>
      </c>
      <c r="O16" s="1" t="str">
        <f>IFERROR(__xludf.DUMMYFUNCTION("""COMPUTED_VALUE"""),"Blended Learning (both)")</f>
        <v>Blended Learning (both)</v>
      </c>
      <c r="P16" s="1" t="str">
        <f>IFERROR(__xludf.DUMMYFUNCTION("""COMPUTED_VALUE"""),"Compulsion due to pandemic")</f>
        <v>Compulsion due to pandemic</v>
      </c>
      <c r="Q16" s="1" t="str">
        <f>IFERROR(__xludf.DUMMYFUNCTION("""COMPUTED_VALUE"""),"Yes")</f>
        <v>Yes</v>
      </c>
      <c r="R16" s="1" t="str">
        <f>IFERROR(__xludf.DUMMYFUNCTION("""COMPUTED_VALUE"""),"Yes")</f>
        <v>Yes</v>
      </c>
      <c r="S16" s="1" t="str">
        <f>IFERROR(__xludf.DUMMYFUNCTION("""COMPUTED_VALUE"""),"Yes")</f>
        <v>Yes</v>
      </c>
      <c r="T16" s="1" t="str">
        <f>IFERROR(__xludf.DUMMYFUNCTION("""COMPUTED_VALUE"""),"Yes")</f>
        <v>Yes</v>
      </c>
      <c r="U16" s="1" t="str">
        <f>IFERROR(__xludf.DUMMYFUNCTION("""COMPUTED_VALUE"""),"Yes")</f>
        <v>Yes</v>
      </c>
      <c r="V16" s="1" t="str">
        <f>IFERROR(__xludf.DUMMYFUNCTION("""COMPUTED_VALUE"""),"Offline")</f>
        <v>Offline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t="str">
        <f>IFERROR(__xludf.DUMMYFUNCTION("""COMPUTED_VALUE"""),"No")</f>
        <v>No</v>
      </c>
      <c r="AC16" s="1" t="str">
        <f>IFERROR(__xludf.DUMMYFUNCTION("""COMPUTED_VALUE"""),"No")</f>
        <v>No</v>
      </c>
      <c r="AD16" s="1" t="str">
        <f>IFERROR(__xludf.DUMMYFUNCTION("""COMPUTED_VALUE"""),"None")</f>
        <v>None</v>
      </c>
      <c r="AE16" s="1" t="str">
        <f>IFERROR(__xludf.DUMMYFUNCTION("""COMPUTED_VALUE"""),"No corrective measures")</f>
        <v>No corrective measures</v>
      </c>
      <c r="AF16" s="1" t="str">
        <f>IFERROR(__xludf.DUMMYFUNCTION("""COMPUTED_VALUE"""),"None")</f>
        <v>None</v>
      </c>
      <c r="AG16" s="1" t="str">
        <f>IFERROR(__xludf.DUMMYFUNCTION("""COMPUTED_VALUE"""),"None")</f>
        <v>None</v>
      </c>
      <c r="AH16" s="1" t="str">
        <f>IFERROR(__xludf.DUMMYFUNCTION("""COMPUTED_VALUE"""),"First Dose")</f>
        <v>First Dose</v>
      </c>
      <c r="AI16" s="1" t="str">
        <f>IFERROR(__xludf.DUMMYFUNCTION("""COMPUTED_VALUE"""),"Yes")</f>
        <v>Yes</v>
      </c>
    </row>
    <row r="17">
      <c r="A17" s="2">
        <f>IFERROR(__xludf.DUMMYFUNCTION("""COMPUTED_VALUE"""),44580.50520342593)</f>
        <v>44580.5052</v>
      </c>
      <c r="B17" s="1" t="str">
        <f>IFERROR(__xludf.DUMMYFUNCTION("""COMPUTED_VALUE"""),"ragineebhagat7@gmail.com")</f>
        <v>ragineebhagat7@gmail.com</v>
      </c>
      <c r="C17" s="1" t="str">
        <f>IFERROR(__xludf.DUMMYFUNCTION("""COMPUTED_VALUE"""),"Raginee")</f>
        <v>Raginee</v>
      </c>
      <c r="D17" s="1" t="str">
        <f>IFERROR(__xludf.DUMMYFUNCTION("""COMPUTED_VALUE"""),"B.Com (P)")</f>
        <v>B.Com (P)</v>
      </c>
      <c r="E17" s="1" t="str">
        <f>IFERROR(__xludf.DUMMYFUNCTION("""COMPUTED_VALUE"""),"21/1366")</f>
        <v>21/1366</v>
      </c>
      <c r="F17" s="3">
        <f>IFERROR(__xludf.DUMMYFUNCTION("""COMPUTED_VALUE"""),8.010106123E9)</f>
        <v>8010106123</v>
      </c>
      <c r="G17" s="1" t="str">
        <f>IFERROR(__xludf.DUMMYFUNCTION("""COMPUTED_VALUE"""),"NOIDA")</f>
        <v>NOIDA</v>
      </c>
      <c r="H17" s="1" t="str">
        <f>IFERROR(__xludf.DUMMYFUNCTION("""COMPUTED_VALUE"""),"Assisi convent school")</f>
        <v>Assisi convent school</v>
      </c>
      <c r="I17" s="1" t="str">
        <f>IFERROR(__xludf.DUMMYFUNCTION("""COMPUTED_VALUE"""),"Yes")</f>
        <v>Yes</v>
      </c>
      <c r="J17" s="1" t="str">
        <f>IFERROR(__xludf.DUMMYFUNCTION("""COMPUTED_VALUE"""),"Dr.Priyanka ")</f>
        <v>Dr.Priyanka </v>
      </c>
      <c r="K17" s="1" t="str">
        <f>IFERROR(__xludf.DUMMYFUNCTION("""COMPUTED_VALUE"""),"4-5 hours")</f>
        <v>4-5 hours</v>
      </c>
      <c r="L17" s="1" t="str">
        <f>IFERROR(__xludf.DUMMYFUNCTION("""COMPUTED_VALUE"""),"Other")</f>
        <v>Other</v>
      </c>
      <c r="M17"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7" s="1">
        <f>IFERROR(__xludf.DUMMYFUNCTION("""COMPUTED_VALUE"""),6.0)</f>
        <v>6</v>
      </c>
      <c r="O17" s="1" t="str">
        <f>IFERROR(__xludf.DUMMYFUNCTION("""COMPUTED_VALUE"""),"Offline")</f>
        <v>Offline</v>
      </c>
      <c r="P17" s="1" t="str">
        <f>IFERROR(__xludf.DUMMYFUNCTION("""COMPUTED_VALUE"""),"Compulsion due to pandemic")</f>
        <v>Compulsion due to pandemic</v>
      </c>
      <c r="Q17" s="1" t="str">
        <f>IFERROR(__xludf.DUMMYFUNCTION("""COMPUTED_VALUE"""),"Yes")</f>
        <v>Yes</v>
      </c>
      <c r="R17" s="1" t="str">
        <f>IFERROR(__xludf.DUMMYFUNCTION("""COMPUTED_VALUE"""),"Yes")</f>
        <v>Yes</v>
      </c>
      <c r="S17" s="1" t="str">
        <f>IFERROR(__xludf.DUMMYFUNCTION("""COMPUTED_VALUE"""),"No")</f>
        <v>No</v>
      </c>
      <c r="T17" s="1" t="str">
        <f>IFERROR(__xludf.DUMMYFUNCTION("""COMPUTED_VALUE"""),"No")</f>
        <v>No</v>
      </c>
      <c r="U17" s="1" t="str">
        <f>IFERROR(__xludf.DUMMYFUNCTION("""COMPUTED_VALUE"""),"Yes")</f>
        <v>Yes</v>
      </c>
      <c r="V17" s="1" t="str">
        <f>IFERROR(__xludf.DUMMYFUNCTION("""COMPUTED_VALUE"""),"Online")</f>
        <v>Online</v>
      </c>
      <c r="W17" s="1" t="str">
        <f>IFERROR(__xludf.DUMMYFUNCTION("""COMPUTED_VALUE"""),"No")</f>
        <v>No</v>
      </c>
      <c r="X17" s="1" t="str">
        <f>IFERROR(__xludf.DUMMYFUNCTION("""COMPUTED_VALUE"""),"No")</f>
        <v>No</v>
      </c>
      <c r="Y17" s="1" t="str">
        <f>IFERROR(__xludf.DUMMYFUNCTION("""COMPUTED_VALUE"""),"No")</f>
        <v>No</v>
      </c>
      <c r="Z17" s="1" t="str">
        <f>IFERROR(__xludf.DUMMYFUNCTION("""COMPUTED_VALUE"""),"Yes")</f>
        <v>Yes</v>
      </c>
      <c r="AA17" s="1" t="str">
        <f>IFERROR(__xludf.DUMMYFUNCTION("""COMPUTED_VALUE"""),"No")</f>
        <v>No</v>
      </c>
      <c r="AB17" s="1"/>
      <c r="AC17" s="1"/>
      <c r="AD1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7" s="1"/>
      <c r="AF17" s="1" t="str">
        <f>IFERROR(__xludf.DUMMYFUNCTION("""COMPUTED_VALUE"""),"Mild: Family members ocassionally short-tempered with one another;no physical violence.")</f>
        <v>Mild: Family members ocassionally short-tempered with one another;no physical violence.</v>
      </c>
      <c r="AG17" s="1" t="str">
        <f>IFERROR(__xludf.DUMMYFUNCTION("""COMPUTED_VALUE"""),"None")</f>
        <v>None</v>
      </c>
      <c r="AH17" s="1" t="str">
        <f>IFERROR(__xludf.DUMMYFUNCTION("""COMPUTED_VALUE"""),"Second Dose")</f>
        <v>Second Dose</v>
      </c>
      <c r="AI17" s="1" t="str">
        <f>IFERROR(__xludf.DUMMYFUNCTION("""COMPUTED_VALUE"""),"Yes")</f>
        <v>Yes</v>
      </c>
    </row>
    <row r="18">
      <c r="A18" s="2">
        <f>IFERROR(__xludf.DUMMYFUNCTION("""COMPUTED_VALUE"""),44580.50533940973)</f>
        <v>44580.50534</v>
      </c>
      <c r="B18" s="1" t="str">
        <f>IFERROR(__xludf.DUMMYFUNCTION("""COMPUTED_VALUE"""),"raizadadeepali1975@gmail.com")</f>
        <v>raizadadeepali1975@gmail.com</v>
      </c>
      <c r="C18" s="1" t="str">
        <f>IFERROR(__xludf.DUMMYFUNCTION("""COMPUTED_VALUE"""),"Antra Srivastava")</f>
        <v>Antra Srivastava</v>
      </c>
      <c r="D18" s="1" t="str">
        <f>IFERROR(__xludf.DUMMYFUNCTION("""COMPUTED_VALUE"""),"B.Com (P)")</f>
        <v>B.Com (P)</v>
      </c>
      <c r="E18" s="1" t="str">
        <f>IFERROR(__xludf.DUMMYFUNCTION("""COMPUTED_VALUE"""),"21/0216")</f>
        <v>21/0216</v>
      </c>
      <c r="F18" s="3">
        <f>IFERROR(__xludf.DUMMYFUNCTION("""COMPUTED_VALUE"""),9.773789396E9)</f>
        <v>9773789396</v>
      </c>
      <c r="G18" s="1" t="str">
        <f>IFERROR(__xludf.DUMMYFUNCTION("""COMPUTED_VALUE"""),"Ghaziabad")</f>
        <v>Ghaziabad</v>
      </c>
      <c r="H18" s="1" t="str">
        <f>IFERROR(__xludf.DUMMYFUNCTION("""COMPUTED_VALUE"""),"Shree Thakurdwara Balika Vidyalaya")</f>
        <v>Shree Thakurdwara Balika Vidyalaya</v>
      </c>
      <c r="I18" s="1" t="str">
        <f>IFERROR(__xludf.DUMMYFUNCTION("""COMPUTED_VALUE"""),"Yes")</f>
        <v>Yes</v>
      </c>
      <c r="J18" s="1" t="str">
        <f>IFERROR(__xludf.DUMMYFUNCTION("""COMPUTED_VALUE"""),"Mr.Mukul Khanna sir")</f>
        <v>Mr.Mukul Khanna sir</v>
      </c>
      <c r="K18" s="1" t="str">
        <f>IFERROR(__xludf.DUMMYFUNCTION("""COMPUTED_VALUE"""),"5-6 hours")</f>
        <v>5-6 hours</v>
      </c>
      <c r="L18" s="1" t="str">
        <f>IFERROR(__xludf.DUMMYFUNCTION("""COMPUTED_VALUE"""),"Time saved in travelling")</f>
        <v>Time saved in travelling</v>
      </c>
      <c r="M18"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8" s="1">
        <f>IFERROR(__xludf.DUMMYFUNCTION("""COMPUTED_VALUE"""),5.0)</f>
        <v>5</v>
      </c>
      <c r="O18" s="1" t="str">
        <f>IFERROR(__xludf.DUMMYFUNCTION("""COMPUTED_VALUE"""),"Blended Learning (both)")</f>
        <v>Blended Learning (both)</v>
      </c>
      <c r="P18" s="1" t="str">
        <f>IFERROR(__xludf.DUMMYFUNCTION("""COMPUTED_VALUE"""),"Satisfactory")</f>
        <v>Satisfactory</v>
      </c>
      <c r="Q18" s="1" t="str">
        <f>IFERROR(__xludf.DUMMYFUNCTION("""COMPUTED_VALUE"""),"Yes")</f>
        <v>Yes</v>
      </c>
      <c r="R18" s="1" t="str">
        <f>IFERROR(__xludf.DUMMYFUNCTION("""COMPUTED_VALUE"""),"Yes")</f>
        <v>Yes</v>
      </c>
      <c r="S18" s="1" t="str">
        <f>IFERROR(__xludf.DUMMYFUNCTION("""COMPUTED_VALUE"""),"Yes")</f>
        <v>Yes</v>
      </c>
      <c r="T18" s="1" t="str">
        <f>IFERROR(__xludf.DUMMYFUNCTION("""COMPUTED_VALUE"""),"Yes")</f>
        <v>Yes</v>
      </c>
      <c r="U18" s="1" t="str">
        <f>IFERROR(__xludf.DUMMYFUNCTION("""COMPUTED_VALUE"""),"Yes")</f>
        <v>Yes</v>
      </c>
      <c r="V18" s="1" t="str">
        <f>IFERROR(__xludf.DUMMYFUNCTION("""COMPUTED_VALUE"""),"Online")</f>
        <v>Online</v>
      </c>
      <c r="W18" s="1" t="str">
        <f>IFERROR(__xludf.DUMMYFUNCTION("""COMPUTED_VALUE"""),"No")</f>
        <v>No</v>
      </c>
      <c r="X18" s="1" t="str">
        <f>IFERROR(__xludf.DUMMYFUNCTION("""COMPUTED_VALUE"""),"Yes")</f>
        <v>Yes</v>
      </c>
      <c r="Y18" s="1" t="str">
        <f>IFERROR(__xludf.DUMMYFUNCTION("""COMPUTED_VALUE"""),"Yes")</f>
        <v>Yes</v>
      </c>
      <c r="Z18" s="1" t="str">
        <f>IFERROR(__xludf.DUMMYFUNCTION("""COMPUTED_VALUE"""),"Yes")</f>
        <v>Yes</v>
      </c>
      <c r="AA18" s="1" t="str">
        <f>IFERROR(__xludf.DUMMYFUNCTION("""COMPUTED_VALUE"""),"Yes")</f>
        <v>Yes</v>
      </c>
      <c r="AB18" s="1" t="str">
        <f>IFERROR(__xludf.DUMMYFUNCTION("""COMPUTED_VALUE"""),"No")</f>
        <v>No</v>
      </c>
      <c r="AC18" s="1" t="str">
        <f>IFERROR(__xludf.DUMMYFUNCTION("""COMPUTED_VALUE"""),"No")</f>
        <v>No</v>
      </c>
      <c r="AD1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8" s="1" t="str">
        <f>IFERROR(__xludf.DUMMYFUNCTION("""COMPUTED_VALUE"""),"I prefer to do meditation or listen soothing songs")</f>
        <v>I prefer to do meditation or listen soothing songs</v>
      </c>
      <c r="AF18" s="1" t="str">
        <f>IFERROR(__xludf.DUMMYFUNCTION("""COMPUTED_VALUE"""),"None")</f>
        <v>None</v>
      </c>
      <c r="AG18" s="1" t="str">
        <f>IFERROR(__xludf.DUMMYFUNCTION("""COMPUTED_VALUE"""),"None")</f>
        <v>None</v>
      </c>
      <c r="AH18" s="1" t="str">
        <f>IFERROR(__xludf.DUMMYFUNCTION("""COMPUTED_VALUE"""),"Second Dose")</f>
        <v>Second Dose</v>
      </c>
      <c r="AI18" s="1" t="str">
        <f>IFERROR(__xludf.DUMMYFUNCTION("""COMPUTED_VALUE"""),"Yes")</f>
        <v>Yes</v>
      </c>
    </row>
    <row r="19">
      <c r="A19" s="2">
        <f>IFERROR(__xludf.DUMMYFUNCTION("""COMPUTED_VALUE"""),44580.50537599537)</f>
        <v>44580.50538</v>
      </c>
      <c r="B19" s="1" t="str">
        <f>IFERROR(__xludf.DUMMYFUNCTION("""COMPUTED_VALUE"""),"khushi7540@gmail.com")</f>
        <v>khushi7540@gmail.com</v>
      </c>
      <c r="C19" s="1" t="str">
        <f>IFERROR(__xludf.DUMMYFUNCTION("""COMPUTED_VALUE"""),"Khushi Tyagi")</f>
        <v>Khushi Tyagi</v>
      </c>
      <c r="D19" s="1" t="str">
        <f>IFERROR(__xludf.DUMMYFUNCTION("""COMPUTED_VALUE"""),"B.Com (P)")</f>
        <v>B.Com (P)</v>
      </c>
      <c r="E19" s="1" t="str">
        <f>IFERROR(__xludf.DUMMYFUNCTION("""COMPUTED_VALUE"""),"21/0988")</f>
        <v>21/0988</v>
      </c>
      <c r="F19" s="3">
        <f>IFERROR(__xludf.DUMMYFUNCTION("""COMPUTED_VALUE"""),9.911654903E9)</f>
        <v>9911654903</v>
      </c>
      <c r="G19" s="1" t="str">
        <f>IFERROR(__xludf.DUMMYFUNCTION("""COMPUTED_VALUE"""),"New Delhi")</f>
        <v>New Delhi</v>
      </c>
      <c r="H19" s="1" t="str">
        <f>IFERROR(__xludf.DUMMYFUNCTION("""COMPUTED_VALUE"""),"Saint giri sr sec school")</f>
        <v>Saint giri sr sec school</v>
      </c>
      <c r="I19" s="1" t="str">
        <f>IFERROR(__xludf.DUMMYFUNCTION("""COMPUTED_VALUE"""),"Yes")</f>
        <v>Yes</v>
      </c>
      <c r="J19" s="1" t="str">
        <f>IFERROR(__xludf.DUMMYFUNCTION("""COMPUTED_VALUE"""),"Me Mukul Khanna")</f>
        <v>Me Mukul Khanna</v>
      </c>
      <c r="K19" s="1" t="str">
        <f>IFERROR(__xludf.DUMMYFUNCTION("""COMPUTED_VALUE"""),"5-6 hours")</f>
        <v>5-6 hours</v>
      </c>
      <c r="L19" s="1" t="str">
        <f>IFERROR(__xludf.DUMMYFUNCTION("""COMPUTED_VALUE"""),"Convenience to outstation students")</f>
        <v>Convenience to outstation students</v>
      </c>
      <c r="M1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9" s="1">
        <f>IFERROR(__xludf.DUMMYFUNCTION("""COMPUTED_VALUE"""),5.0)</f>
        <v>5</v>
      </c>
      <c r="O19" s="1" t="str">
        <f>IFERROR(__xludf.DUMMYFUNCTION("""COMPUTED_VALUE"""),"Offline")</f>
        <v>Offline</v>
      </c>
      <c r="P19" s="1" t="str">
        <f>IFERROR(__xludf.DUMMYFUNCTION("""COMPUTED_VALUE"""),"Compulsion due to pandemic")</f>
        <v>Compulsion due to pandemic</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IFERROR(__xludf.DUMMYFUNCTION("""COMPUTED_VALUE"""),"Yes")</f>
        <v>Yes</v>
      </c>
      <c r="V19" s="1" t="str">
        <f>IFERROR(__xludf.DUMMYFUNCTION("""COMPUTED_VALUE"""),"Offline")</f>
        <v>Offline</v>
      </c>
      <c r="W19" s="1" t="str">
        <f>IFERROR(__xludf.DUMMYFUNCTION("""COMPUTED_VALUE"""),"Yes")</f>
        <v>Yes</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c r="AC19" s="1"/>
      <c r="AD19" s="1"/>
      <c r="AE19" s="1"/>
      <c r="AF19" s="1"/>
      <c r="AG19" s="1"/>
      <c r="AH19" s="1" t="str">
        <f>IFERROR(__xludf.DUMMYFUNCTION("""COMPUTED_VALUE"""),"Second Dose")</f>
        <v>Second Dose</v>
      </c>
      <c r="AI19" s="1" t="str">
        <f>IFERROR(__xludf.DUMMYFUNCTION("""COMPUTED_VALUE"""),"Yes")</f>
        <v>Yes</v>
      </c>
    </row>
    <row r="20">
      <c r="A20" s="2">
        <f>IFERROR(__xludf.DUMMYFUNCTION("""COMPUTED_VALUE"""),44580.505454652775)</f>
        <v>44580.50545</v>
      </c>
      <c r="B20" s="1" t="str">
        <f>IFERROR(__xludf.DUMMYFUNCTION("""COMPUTED_VALUE"""),"sonamparveen078@gmail.com")</f>
        <v>sonamparveen078@gmail.com</v>
      </c>
      <c r="C20" s="1" t="str">
        <f>IFERROR(__xludf.DUMMYFUNCTION("""COMPUTED_VALUE"""),"Sonam Parveen")</f>
        <v>Sonam Parveen</v>
      </c>
      <c r="D20" s="1" t="str">
        <f>IFERROR(__xludf.DUMMYFUNCTION("""COMPUTED_VALUE"""),"B.Com (P)")</f>
        <v>B.Com (P)</v>
      </c>
      <c r="E20" s="1" t="str">
        <f>IFERROR(__xludf.DUMMYFUNCTION("""COMPUTED_VALUE"""),"21/1466")</f>
        <v>21/1466</v>
      </c>
      <c r="F20" s="3">
        <f>IFERROR(__xludf.DUMMYFUNCTION("""COMPUTED_VALUE"""),9.205547942E9)</f>
        <v>9205547942</v>
      </c>
      <c r="G20" s="1" t="str">
        <f>IFERROR(__xludf.DUMMYFUNCTION("""COMPUTED_VALUE"""),"Jharkhand")</f>
        <v>Jharkhand</v>
      </c>
      <c r="H20" s="1" t="str">
        <f>IFERROR(__xludf.DUMMYFUNCTION("""COMPUTED_VALUE"""),"UNIVERSAL PUBLIC SCHOOL")</f>
        <v>UNIVERSAL PUBLIC SCHOOL</v>
      </c>
      <c r="I20" s="1" t="str">
        <f>IFERROR(__xludf.DUMMYFUNCTION("""COMPUTED_VALUE"""),"No")</f>
        <v>No</v>
      </c>
      <c r="J20" s="1" t="str">
        <f>IFERROR(__xludf.DUMMYFUNCTION("""COMPUTED_VALUE"""),"DR.PRIYANKA ")</f>
        <v>DR.PRIYANKA </v>
      </c>
      <c r="K20" s="1" t="str">
        <f>IFERROR(__xludf.DUMMYFUNCTION("""COMPUTED_VALUE"""),"5-6 hours")</f>
        <v>5-6 hours</v>
      </c>
      <c r="L20" s="1" t="str">
        <f>IFERROR(__xludf.DUMMYFUNCTION("""COMPUTED_VALUE"""),"Convenience to outstation students")</f>
        <v>Convenience to outstation students</v>
      </c>
      <c r="M20" s="1" t="str">
        <f>IFERROR(__xludf.DUMMYFUNCTION("""COMPUTED_VALUE"""),"Network related disruptions")</f>
        <v>Network related disruptions</v>
      </c>
      <c r="N20" s="1">
        <f>IFERROR(__xludf.DUMMYFUNCTION("""COMPUTED_VALUE"""),7.0)</f>
        <v>7</v>
      </c>
      <c r="O20" s="1" t="str">
        <f>IFERROR(__xludf.DUMMYFUNCTION("""COMPUTED_VALUE"""),"Blended Learning (both)")</f>
        <v>Blended Learning (both)</v>
      </c>
      <c r="P20" s="1" t="str">
        <f>IFERROR(__xludf.DUMMYFUNCTION("""COMPUTED_VALUE"""),"Satisfactory")</f>
        <v>Satisfactory</v>
      </c>
      <c r="Q20" s="1" t="str">
        <f>IFERROR(__xludf.DUMMYFUNCTION("""COMPUTED_VALUE"""),"No")</f>
        <v>No</v>
      </c>
      <c r="R20" s="1" t="str">
        <f>IFERROR(__xludf.DUMMYFUNCTION("""COMPUTED_VALUE"""),"Yes")</f>
        <v>Yes</v>
      </c>
      <c r="S20" s="1" t="str">
        <f>IFERROR(__xludf.DUMMYFUNCTION("""COMPUTED_VALUE"""),"Yes")</f>
        <v>Yes</v>
      </c>
      <c r="T20" s="1" t="str">
        <f>IFERROR(__xludf.DUMMYFUNCTION("""COMPUTED_VALUE"""),"Yes")</f>
        <v>Yes</v>
      </c>
      <c r="U20" s="1" t="str">
        <f>IFERROR(__xludf.DUMMYFUNCTION("""COMPUTED_VALUE"""),"Yes")</f>
        <v>Yes</v>
      </c>
      <c r="V20" s="1" t="str">
        <f>IFERROR(__xludf.DUMMYFUNCTION("""COMPUTED_VALUE"""),"Online")</f>
        <v>Online</v>
      </c>
      <c r="W20" s="1" t="str">
        <f>IFERROR(__xludf.DUMMYFUNCTION("""COMPUTED_VALUE"""),"No")</f>
        <v>No</v>
      </c>
      <c r="X20" s="1" t="str">
        <f>IFERROR(__xludf.DUMMYFUNCTION("""COMPUTED_VALUE"""),"No")</f>
        <v>No</v>
      </c>
      <c r="Y20" s="1" t="str">
        <f>IFERROR(__xludf.DUMMYFUNCTION("""COMPUTED_VALUE"""),"Yes")</f>
        <v>Yes</v>
      </c>
      <c r="Z20" s="1" t="str">
        <f>IFERROR(__xludf.DUMMYFUNCTION("""COMPUTED_VALUE"""),"Yes")</f>
        <v>Yes</v>
      </c>
      <c r="AA20" s="1" t="str">
        <f>IFERROR(__xludf.DUMMYFUNCTION("""COMPUTED_VALUE"""),"Yes")</f>
        <v>Yes</v>
      </c>
      <c r="AB20" s="1"/>
      <c r="AC20" s="1" t="str">
        <f>IFERROR(__xludf.DUMMYFUNCTION("""COMPUTED_VALUE"""),"YES IN TERMS OF CAREER PLANNING I NEED")</f>
        <v>YES IN TERMS OF CAREER PLANNING I NEED</v>
      </c>
      <c r="AD20" s="1" t="str">
        <f>IFERROR(__xludf.DUMMYFUNCTION("""COMPUTED_VALUE"""),"None")</f>
        <v>None</v>
      </c>
      <c r="AE20" s="1"/>
      <c r="AF20" s="1" t="str">
        <f>IFERROR(__xludf.DUMMYFUNCTION("""COMPUTED_VALUE"""),"None")</f>
        <v>None</v>
      </c>
      <c r="AG20" s="1" t="str">
        <f>IFERROR(__xludf.DUMMYFUNCTION("""COMPUTED_VALUE"""),"None")</f>
        <v>None</v>
      </c>
      <c r="AH20" s="1" t="str">
        <f>IFERROR(__xludf.DUMMYFUNCTION("""COMPUTED_VALUE"""),"First Dose")</f>
        <v>First Dose</v>
      </c>
      <c r="AI20" s="1" t="str">
        <f>IFERROR(__xludf.DUMMYFUNCTION("""COMPUTED_VALUE"""),"Yes")</f>
        <v>Yes</v>
      </c>
    </row>
    <row r="21">
      <c r="A21" s="2">
        <f>IFERROR(__xludf.DUMMYFUNCTION("""COMPUTED_VALUE"""),44580.50554348379)</f>
        <v>44580.50554</v>
      </c>
      <c r="B21" s="1" t="str">
        <f>IFERROR(__xludf.DUMMYFUNCTION("""COMPUTED_VALUE"""),"dhamijaritish@gmail.com")</f>
        <v>dhamijaritish@gmail.com</v>
      </c>
      <c r="C21" s="1" t="str">
        <f>IFERROR(__xludf.DUMMYFUNCTION("""COMPUTED_VALUE"""),"Gitika")</f>
        <v>Gitika</v>
      </c>
      <c r="D21" s="1" t="str">
        <f>IFERROR(__xludf.DUMMYFUNCTION("""COMPUTED_VALUE"""),"B.Com (P)")</f>
        <v>B.Com (P)</v>
      </c>
      <c r="E21" s="1" t="str">
        <f>IFERROR(__xludf.DUMMYFUNCTION("""COMPUTED_VALUE"""),"21/0812")</f>
        <v>21/0812</v>
      </c>
      <c r="F21" s="3">
        <f>IFERROR(__xludf.DUMMYFUNCTION("""COMPUTED_VALUE"""),9.350932485E9)</f>
        <v>9350932485</v>
      </c>
      <c r="G21" s="1" t="str">
        <f>IFERROR(__xludf.DUMMYFUNCTION("""COMPUTED_VALUE"""),"Haryana")</f>
        <v>Haryana</v>
      </c>
      <c r="H21" s="1" t="str">
        <f>IFERROR(__xludf.DUMMYFUNCTION("""COMPUTED_VALUE"""),"S.B.S SR.SEC. SCHOOL ")</f>
        <v>S.B.S SR.SEC. SCHOOL </v>
      </c>
      <c r="I21" s="1" t="str">
        <f>IFERROR(__xludf.DUMMYFUNCTION("""COMPUTED_VALUE"""),"No")</f>
        <v>No</v>
      </c>
      <c r="J21" s="1" t="str">
        <f>IFERROR(__xludf.DUMMYFUNCTION("""COMPUTED_VALUE"""),"MR.MUKUL KHANNA")</f>
        <v>MR.MUKUL KHANNA</v>
      </c>
      <c r="K21" s="1" t="str">
        <f>IFERROR(__xludf.DUMMYFUNCTION("""COMPUTED_VALUE"""),"4-5 hours")</f>
        <v>4-5 hours</v>
      </c>
      <c r="L21" s="1" t="str">
        <f>IFERROR(__xludf.DUMMYFUNCTION("""COMPUTED_VALUE"""),"Time saved in travelling")</f>
        <v>Time saved in travelling</v>
      </c>
      <c r="M21" s="1" t="str">
        <f>IFERROR(__xludf.DUMMYFUNCTION("""COMPUTED_VALUE"""),"Lack of physical interaction and personal touch ‘")</f>
        <v>Lack of physical interaction and personal touch ‘</v>
      </c>
      <c r="N21" s="1">
        <f>IFERROR(__xludf.DUMMYFUNCTION("""COMPUTED_VALUE"""),6.0)</f>
        <v>6</v>
      </c>
      <c r="O21" s="1" t="str">
        <f>IFERROR(__xludf.DUMMYFUNCTION("""COMPUTED_VALUE"""),"Online")</f>
        <v>Online</v>
      </c>
      <c r="P21" s="1" t="str">
        <f>IFERROR(__xludf.DUMMYFUNCTION("""COMPUTED_VALUE"""),"Compulsion due to pandemic")</f>
        <v>Compulsion due to pandemic</v>
      </c>
      <c r="Q21" s="1" t="str">
        <f>IFERROR(__xludf.DUMMYFUNCTION("""COMPUTED_VALUE"""),"Yes")</f>
        <v>Yes</v>
      </c>
      <c r="R21" s="1" t="str">
        <f>IFERROR(__xludf.DUMMYFUNCTION("""COMPUTED_VALUE"""),"Yes")</f>
        <v>Yes</v>
      </c>
      <c r="S21" s="1" t="str">
        <f>IFERROR(__xludf.DUMMYFUNCTION("""COMPUTED_VALUE"""),"Yes")</f>
        <v>Yes</v>
      </c>
      <c r="T21" s="1" t="str">
        <f>IFERROR(__xludf.DUMMYFUNCTION("""COMPUTED_VALUE"""),"No")</f>
        <v>No</v>
      </c>
      <c r="U21" s="1" t="str">
        <f>IFERROR(__xludf.DUMMYFUNCTION("""COMPUTED_VALUE"""),"No")</f>
        <v>No</v>
      </c>
      <c r="V21" s="1" t="str">
        <f>IFERROR(__xludf.DUMMYFUNCTION("""COMPUTED_VALUE"""),"Online")</f>
        <v>Online</v>
      </c>
      <c r="W21" s="1" t="str">
        <f>IFERROR(__xludf.DUMMYFUNCTION("""COMPUTED_VALUE"""),"No")</f>
        <v>No</v>
      </c>
      <c r="X21" s="1" t="str">
        <f>IFERROR(__xludf.DUMMYFUNCTION("""COMPUTED_VALUE"""),"Yes")</f>
        <v>Yes</v>
      </c>
      <c r="Y21" s="1" t="str">
        <f>IFERROR(__xludf.DUMMYFUNCTION("""COMPUTED_VALUE"""),"Yes")</f>
        <v>Yes</v>
      </c>
      <c r="Z21" s="1" t="str">
        <f>IFERROR(__xludf.DUMMYFUNCTION("""COMPUTED_VALUE"""),"Yes")</f>
        <v>Yes</v>
      </c>
      <c r="AA21" s="1" t="str">
        <f>IFERROR(__xludf.DUMMYFUNCTION("""COMPUTED_VALUE"""),"Yes")</f>
        <v>Yes</v>
      </c>
      <c r="AB21" s="1" t="str">
        <f>IFERROR(__xludf.DUMMYFUNCTION("""COMPUTED_VALUE"""),"No")</f>
        <v>No</v>
      </c>
      <c r="AC21" s="1" t="str">
        <f>IFERROR(__xludf.DUMMYFUNCTION("""COMPUTED_VALUE"""),"No")</f>
        <v>No</v>
      </c>
      <c r="AD2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1" s="1"/>
      <c r="AF21" s="1" t="str">
        <f>IFERROR(__xludf.DUMMYFUNCTION("""COMPUTED_VALUE"""),"None")</f>
        <v>None</v>
      </c>
      <c r="AG21" s="1" t="str">
        <f>IFERROR(__xludf.DUMMYFUNCTION("""COMPUTED_VALUE"""),"Severe: Symptoms severe and require ventillation")</f>
        <v>Severe: Symptoms severe and require ventillation</v>
      </c>
      <c r="AH21" s="1" t="str">
        <f>IFERROR(__xludf.DUMMYFUNCTION("""COMPUTED_VALUE"""),"Second Dose")</f>
        <v>Second Dose</v>
      </c>
      <c r="AI21" s="1" t="str">
        <f>IFERROR(__xludf.DUMMYFUNCTION("""COMPUTED_VALUE"""),"Yes")</f>
        <v>Yes</v>
      </c>
    </row>
    <row r="22">
      <c r="A22" s="2">
        <f>IFERROR(__xludf.DUMMYFUNCTION("""COMPUTED_VALUE"""),44580.50562255787)</f>
        <v>44580.50562</v>
      </c>
      <c r="B22" s="1" t="str">
        <f>IFERROR(__xludf.DUMMYFUNCTION("""COMPUTED_VALUE"""),"amarjotkaur277@gmail.com")</f>
        <v>amarjotkaur277@gmail.com</v>
      </c>
      <c r="C22" s="1" t="str">
        <f>IFERROR(__xludf.DUMMYFUNCTION("""COMPUTED_VALUE"""),"Amarjot Kaur ")</f>
        <v>Amarjot Kaur </v>
      </c>
      <c r="D22" s="1" t="str">
        <f>IFERROR(__xludf.DUMMYFUNCTION("""COMPUTED_VALUE"""),"B.Com (P)")</f>
        <v>B.Com (P)</v>
      </c>
      <c r="E22" s="1" t="str">
        <f>IFERROR(__xludf.DUMMYFUNCTION("""COMPUTED_VALUE"""),"21/0221")</f>
        <v>21/0221</v>
      </c>
      <c r="F22" s="3">
        <f>IFERROR(__xludf.DUMMYFUNCTION("""COMPUTED_VALUE"""),7.819912001E9)</f>
        <v>7819912001</v>
      </c>
      <c r="G22" s="1" t="str">
        <f>IFERROR(__xludf.DUMMYFUNCTION("""COMPUTED_VALUE"""),"Nanakmatta uttarakhand")</f>
        <v>Nanakmatta uttarakhand</v>
      </c>
      <c r="H22" s="1" t="str">
        <f>IFERROR(__xludf.DUMMYFUNCTION("""COMPUTED_VALUE"""),"Shri guru nanak academy nanakmatta")</f>
        <v>Shri guru nanak academy nanakmatta</v>
      </c>
      <c r="I22" s="1" t="str">
        <f>IFERROR(__xludf.DUMMYFUNCTION("""COMPUTED_VALUE"""),"Yes")</f>
        <v>Yes</v>
      </c>
      <c r="J22" s="1" t="str">
        <f>IFERROR(__xludf.DUMMYFUNCTION("""COMPUTED_VALUE"""),"Mukul khanna")</f>
        <v>Mukul khanna</v>
      </c>
      <c r="K22" s="1" t="str">
        <f>IFERROR(__xludf.DUMMYFUNCTION("""COMPUTED_VALUE"""),"5-6 hours")</f>
        <v>5-6 hours</v>
      </c>
      <c r="L22" s="1" t="str">
        <f>IFERROR(__xludf.DUMMYFUNCTION("""COMPUTED_VALUE"""),"Convenience to outstation students")</f>
        <v>Convenience to outstation students</v>
      </c>
      <c r="M22" s="1" t="str">
        <f>IFERROR(__xludf.DUMMYFUNCTION("""COMPUTED_VALUE"""),"Lack of physical interaction and personal touch ‘")</f>
        <v>Lack of physical interaction and personal touch ‘</v>
      </c>
      <c r="N22" s="1">
        <f>IFERROR(__xludf.DUMMYFUNCTION("""COMPUTED_VALUE"""),7.0)</f>
        <v>7</v>
      </c>
      <c r="O22" s="1" t="str">
        <f>IFERROR(__xludf.DUMMYFUNCTION("""COMPUTED_VALUE"""),"Offline")</f>
        <v>Offline</v>
      </c>
      <c r="P22" s="1" t="str">
        <f>IFERROR(__xludf.DUMMYFUNCTION("""COMPUTED_VALUE"""),"Compulsion due to pandemic")</f>
        <v>Compulsion due to pandemic</v>
      </c>
      <c r="Q22" s="1" t="str">
        <f>IFERROR(__xludf.DUMMYFUNCTION("""COMPUTED_VALUE"""),"No")</f>
        <v>No</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IFERROR(__xludf.DUMMYFUNCTION("""COMPUTED_VALUE"""),"Offline")</f>
        <v>Offline</v>
      </c>
      <c r="W22" s="1"/>
      <c r="X22" s="1" t="str">
        <f>IFERROR(__xludf.DUMMYFUNCTION("""COMPUTED_VALUE"""),"No")</f>
        <v>No</v>
      </c>
      <c r="Y22" s="1" t="str">
        <f>IFERROR(__xludf.DUMMYFUNCTION("""COMPUTED_VALUE"""),"Yes")</f>
        <v>Yes</v>
      </c>
      <c r="Z22" s="1" t="str">
        <f>IFERROR(__xludf.DUMMYFUNCTION("""COMPUTED_VALUE"""),"Yes")</f>
        <v>Yes</v>
      </c>
      <c r="AA22" s="1" t="str">
        <f>IFERROR(__xludf.DUMMYFUNCTION("""COMPUTED_VALUE"""),"No")</f>
        <v>No</v>
      </c>
      <c r="AB22" s="1" t="str">
        <f>IFERROR(__xludf.DUMMYFUNCTION("""COMPUTED_VALUE"""),"No")</f>
        <v>No</v>
      </c>
      <c r="AC22" s="1" t="str">
        <f>IFERROR(__xludf.DUMMYFUNCTION("""COMPUTED_VALUE"""),"No")</f>
        <v>No</v>
      </c>
      <c r="AD22" s="1" t="str">
        <f>IFERROR(__xludf.DUMMYFUNCTION("""COMPUTED_VALUE"""),"None")</f>
        <v>None</v>
      </c>
      <c r="AE22" s="1"/>
      <c r="AF22" s="1" t="str">
        <f>IFERROR(__xludf.DUMMYFUNCTION("""COMPUTED_VALUE"""),"None")</f>
        <v>None</v>
      </c>
      <c r="AG22" s="1" t="str">
        <f>IFERROR(__xludf.DUMMYFUNCTION("""COMPUTED_VALUE"""),"None")</f>
        <v>None</v>
      </c>
      <c r="AH22" s="1" t="str">
        <f>IFERROR(__xludf.DUMMYFUNCTION("""COMPUTED_VALUE"""),"Second Dose")</f>
        <v>Second Dose</v>
      </c>
      <c r="AI22" s="1" t="str">
        <f>IFERROR(__xludf.DUMMYFUNCTION("""COMPUTED_VALUE"""),"No")</f>
        <v>No</v>
      </c>
    </row>
    <row r="23">
      <c r="A23" s="2">
        <f>IFERROR(__xludf.DUMMYFUNCTION("""COMPUTED_VALUE"""),44580.50610443287)</f>
        <v>44580.5061</v>
      </c>
      <c r="B23" s="1" t="str">
        <f>IFERROR(__xludf.DUMMYFUNCTION("""COMPUTED_VALUE"""),"dasnup007@gmail.com")</f>
        <v>dasnup007@gmail.com</v>
      </c>
      <c r="C23" s="1" t="str">
        <f>IFERROR(__xludf.DUMMYFUNCTION("""COMPUTED_VALUE"""),"Nupur das")</f>
        <v>Nupur das</v>
      </c>
      <c r="D23" s="1" t="str">
        <f>IFERROR(__xludf.DUMMYFUNCTION("""COMPUTED_VALUE"""),"B.Com (P)")</f>
        <v>B.Com (P)</v>
      </c>
      <c r="E23" s="1" t="str">
        <f>IFERROR(__xludf.DUMMYFUNCTION("""COMPUTED_VALUE"""),"21/0814")</f>
        <v>21/0814</v>
      </c>
      <c r="F23" s="3">
        <f>IFERROR(__xludf.DUMMYFUNCTION("""COMPUTED_VALUE"""),9.20561152E9)</f>
        <v>9205611520</v>
      </c>
      <c r="G23" s="1" t="str">
        <f>IFERROR(__xludf.DUMMYFUNCTION("""COMPUTED_VALUE"""),"Delhi")</f>
        <v>Delhi</v>
      </c>
      <c r="H23" s="1" t="str">
        <f>IFERROR(__xludf.DUMMYFUNCTION("""COMPUTED_VALUE"""),"Convent of gagan bharti sr. Sec school")</f>
        <v>Convent of gagan bharti sr. Sec school</v>
      </c>
      <c r="I23" s="1" t="str">
        <f>IFERROR(__xludf.DUMMYFUNCTION("""COMPUTED_VALUE"""),"Yes")</f>
        <v>Yes</v>
      </c>
      <c r="J23" s="1" t="str">
        <f>IFERROR(__xludf.DUMMYFUNCTION("""COMPUTED_VALUE"""),"Mr. Mukul khanna")</f>
        <v>Mr. Mukul khanna</v>
      </c>
      <c r="K23" s="1" t="str">
        <f>IFERROR(__xludf.DUMMYFUNCTION("""COMPUTED_VALUE"""),"More than 6 hours")</f>
        <v>More than 6 hours</v>
      </c>
      <c r="L23" s="1" t="str">
        <f>IFERROR(__xludf.DUMMYFUNCTION("""COMPUTED_VALUE"""),"Time saved in travelling, Easy access to online study material")</f>
        <v>Time saved in travelling, Easy access to online study material</v>
      </c>
      <c r="M2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23" s="1">
        <f>IFERROR(__xludf.DUMMYFUNCTION("""COMPUTED_VALUE"""),8.0)</f>
        <v>8</v>
      </c>
      <c r="O23" s="1" t="str">
        <f>IFERROR(__xludf.DUMMYFUNCTION("""COMPUTED_VALUE"""),"Blended Learning (both)")</f>
        <v>Blended Learning (both)</v>
      </c>
      <c r="P23" s="1" t="str">
        <f>IFERROR(__xludf.DUMMYFUNCTION("""COMPUTED_VALUE"""),"Satisfactory")</f>
        <v>Satisfactory</v>
      </c>
      <c r="Q23" s="1" t="str">
        <f>IFERROR(__xludf.DUMMYFUNCTION("""COMPUTED_VALUE"""),"Yes")</f>
        <v>Yes</v>
      </c>
      <c r="R23" s="1" t="str">
        <f>IFERROR(__xludf.DUMMYFUNCTION("""COMPUTED_VALUE"""),"Yes")</f>
        <v>Yes</v>
      </c>
      <c r="S23" s="1" t="str">
        <f>IFERROR(__xludf.DUMMYFUNCTION("""COMPUTED_VALUE"""),"Yes")</f>
        <v>Yes</v>
      </c>
      <c r="T23" s="1" t="str">
        <f>IFERROR(__xludf.DUMMYFUNCTION("""COMPUTED_VALUE"""),"Yes")</f>
        <v>Yes</v>
      </c>
      <c r="U23" s="1" t="str">
        <f>IFERROR(__xludf.DUMMYFUNCTION("""COMPUTED_VALUE"""),"Yes")</f>
        <v>Yes</v>
      </c>
      <c r="V23" s="1" t="str">
        <f>IFERROR(__xludf.DUMMYFUNCTION("""COMPUTED_VALUE"""),"Offline")</f>
        <v>Offline</v>
      </c>
      <c r="W23" s="1" t="str">
        <f>IFERROR(__xludf.DUMMYFUNCTION("""COMPUTED_VALUE"""),"Yes")</f>
        <v>Yes</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IFERROR(__xludf.DUMMYFUNCTION("""COMPUTED_VALUE"""),"Yes, communication as well as adapting to new things easily")</f>
        <v>Yes, communication as well as adapting to new things easily</v>
      </c>
      <c r="AC23" s="1" t="str">
        <f>IFERROR(__xludf.DUMMYFUNCTION("""COMPUTED_VALUE"""),"Yes")</f>
        <v>Yes</v>
      </c>
      <c r="AD2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3" s="1" t="str">
        <f>IFERROR(__xludf.DUMMYFUNCTION("""COMPUTED_VALUE"""),"Trying to stay busy and dont overthink about things which is troubling me instead try to solve it.")</f>
        <v>Trying to stay busy and dont overthink about things which is troubling me instead try to solve it.</v>
      </c>
      <c r="AF23" s="1" t="str">
        <f>IFERROR(__xludf.DUMMYFUNCTION("""COMPUTED_VALUE"""),"None")</f>
        <v>None</v>
      </c>
      <c r="AG23" s="1" t="str">
        <f>IFERROR(__xludf.DUMMYFUNCTION("""COMPUTED_VALUE"""),"Mild: Symptoms effectively managed at home")</f>
        <v>Mild: Symptoms effectively managed at home</v>
      </c>
      <c r="AH23" s="1" t="str">
        <f>IFERROR(__xludf.DUMMYFUNCTION("""COMPUTED_VALUE"""),"None")</f>
        <v>None</v>
      </c>
      <c r="AI23" s="1" t="str">
        <f>IFERROR(__xludf.DUMMYFUNCTION("""COMPUTED_VALUE"""),"Yes")</f>
        <v>Yes</v>
      </c>
    </row>
    <row r="24">
      <c r="A24" s="2">
        <f>IFERROR(__xludf.DUMMYFUNCTION("""COMPUTED_VALUE"""),44580.506233506945)</f>
        <v>44580.50623</v>
      </c>
      <c r="B24" s="1" t="str">
        <f>IFERROR(__xludf.DUMMYFUNCTION("""COMPUTED_VALUE"""),"anjalimuskn@gmail.com")</f>
        <v>anjalimuskn@gmail.com</v>
      </c>
      <c r="C24" s="1" t="str">
        <f>IFERROR(__xludf.DUMMYFUNCTION("""COMPUTED_VALUE"""),"Anjali Gupta")</f>
        <v>Anjali Gupta</v>
      </c>
      <c r="D24" s="1" t="str">
        <f>IFERROR(__xludf.DUMMYFUNCTION("""COMPUTED_VALUE"""),"B.Com (P)")</f>
        <v>B.Com (P)</v>
      </c>
      <c r="E24" s="1" t="str">
        <f>IFERROR(__xludf.DUMMYFUNCTION("""COMPUTED_VALUE"""),"21/0217")</f>
        <v>21/0217</v>
      </c>
      <c r="F24" s="3">
        <f>IFERROR(__xludf.DUMMYFUNCTION("""COMPUTED_VALUE"""),8.307656699E9)</f>
        <v>8307656699</v>
      </c>
      <c r="G24" s="1" t="str">
        <f>IFERROR(__xludf.DUMMYFUNCTION("""COMPUTED_VALUE"""),"Bahadurgarh")</f>
        <v>Bahadurgarh</v>
      </c>
      <c r="H24" s="1" t="str">
        <f>IFERROR(__xludf.DUMMYFUNCTION("""COMPUTED_VALUE"""),"S. D. Sr. Sec. School ")</f>
        <v>S. D. Sr. Sec. School </v>
      </c>
      <c r="I24" s="1" t="str">
        <f>IFERROR(__xludf.DUMMYFUNCTION("""COMPUTED_VALUE"""),"Yes")</f>
        <v>Yes</v>
      </c>
      <c r="J24" s="1" t="str">
        <f>IFERROR(__xludf.DUMMYFUNCTION("""COMPUTED_VALUE"""),"Mr. Mukul khanna")</f>
        <v>Mr. Mukul khanna</v>
      </c>
      <c r="K24" s="1" t="str">
        <f>IFERROR(__xludf.DUMMYFUNCTION("""COMPUTED_VALUE"""),"5-6 hours")</f>
        <v>5-6 hours</v>
      </c>
      <c r="L24" s="1" t="str">
        <f>IFERROR(__xludf.DUMMYFUNCTION("""COMPUTED_VALUE"""),"Time saved in travelling")</f>
        <v>Time saved in travelling</v>
      </c>
      <c r="M24" s="1" t="str">
        <f>IFERROR(__xludf.DUMMYFUNCTION("""COMPUTED_VALUE"""),"Lack of physical interaction and personal touch ‘")</f>
        <v>Lack of physical interaction and personal touch ‘</v>
      </c>
      <c r="N24" s="1">
        <f>IFERROR(__xludf.DUMMYFUNCTION("""COMPUTED_VALUE"""),5.0)</f>
        <v>5</v>
      </c>
      <c r="O24" s="1" t="str">
        <f>IFERROR(__xludf.DUMMYFUNCTION("""COMPUTED_VALUE"""),"Offline")</f>
        <v>Offline</v>
      </c>
      <c r="P24" s="1" t="str">
        <f>IFERROR(__xludf.DUMMYFUNCTION("""COMPUTED_VALUE"""),"Compulsion due to pandemic")</f>
        <v>Compulsion due to pandemic</v>
      </c>
      <c r="Q24" s="1" t="str">
        <f>IFERROR(__xludf.DUMMYFUNCTION("""COMPUTED_VALUE"""),"Yes")</f>
        <v>Yes</v>
      </c>
      <c r="R24" s="1" t="str">
        <f>IFERROR(__xludf.DUMMYFUNCTION("""COMPUTED_VALUE"""),"Yes")</f>
        <v>Yes</v>
      </c>
      <c r="S24" s="1" t="str">
        <f>IFERROR(__xludf.DUMMYFUNCTION("""COMPUTED_VALUE"""),"Yes")</f>
        <v>Yes</v>
      </c>
      <c r="T24" s="1" t="str">
        <f>IFERROR(__xludf.DUMMYFUNCTION("""COMPUTED_VALUE"""),"Yes")</f>
        <v>Yes</v>
      </c>
      <c r="U24" s="1" t="str">
        <f>IFERROR(__xludf.DUMMYFUNCTION("""COMPUTED_VALUE"""),"Yes")</f>
        <v>Yes</v>
      </c>
      <c r="V24" s="1" t="str">
        <f>IFERROR(__xludf.DUMMYFUNCTION("""COMPUTED_VALUE"""),"Offline")</f>
        <v>Offline</v>
      </c>
      <c r="W24" s="1" t="str">
        <f>IFERROR(__xludf.DUMMYFUNCTION("""COMPUTED_VALUE"""),"Yes")</f>
        <v>Yes</v>
      </c>
      <c r="X24" s="1" t="str">
        <f>IFERROR(__xludf.DUMMYFUNCTION("""COMPUTED_VALUE"""),"Yes")</f>
        <v>Yes</v>
      </c>
      <c r="Y24" s="1" t="str">
        <f>IFERROR(__xludf.DUMMYFUNCTION("""COMPUTED_VALUE"""),"Yes")</f>
        <v>Yes</v>
      </c>
      <c r="Z24" s="1" t="str">
        <f>IFERROR(__xludf.DUMMYFUNCTION("""COMPUTED_VALUE"""),"Yes")</f>
        <v>Yes</v>
      </c>
      <c r="AA24" s="1" t="str">
        <f>IFERROR(__xludf.DUMMYFUNCTION("""COMPUTED_VALUE"""),"Yes")</f>
        <v>Yes</v>
      </c>
      <c r="AB24" s="1" t="str">
        <f>IFERROR(__xludf.DUMMYFUNCTION("""COMPUTED_VALUE"""),"Yes")</f>
        <v>Yes</v>
      </c>
      <c r="AC24" s="1"/>
      <c r="AD2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4" s="1"/>
      <c r="AF24" s="1" t="str">
        <f>IFERROR(__xludf.DUMMYFUNCTION("""COMPUTED_VALUE"""),"Mild: Family members ocassionally short-tempered with one another;no physical violence.")</f>
        <v>Mild: Family members ocassionally short-tempered with one another;no physical violence.</v>
      </c>
      <c r="AG24" s="1" t="str">
        <f>IFERROR(__xludf.DUMMYFUNCTION("""COMPUTED_VALUE"""),"Mild: Symptoms effectively managed at home")</f>
        <v>Mild: Symptoms effectively managed at home</v>
      </c>
      <c r="AH24" s="1" t="str">
        <f>IFERROR(__xludf.DUMMYFUNCTION("""COMPUTED_VALUE"""),"Second Dose")</f>
        <v>Second Dose</v>
      </c>
      <c r="AI24" s="1" t="str">
        <f>IFERROR(__xludf.DUMMYFUNCTION("""COMPUTED_VALUE"""),"Yes")</f>
        <v>Yes</v>
      </c>
    </row>
    <row r="25">
      <c r="A25" s="2">
        <f>IFERROR(__xludf.DUMMYFUNCTION("""COMPUTED_VALUE"""),44580.506663518514)</f>
        <v>44580.50666</v>
      </c>
      <c r="B25" s="1" t="str">
        <f>IFERROR(__xludf.DUMMYFUNCTION("""COMPUTED_VALUE"""),"sanjanamehndiratta75@gmail.com")</f>
        <v>sanjanamehndiratta75@gmail.com</v>
      </c>
      <c r="C25" s="1" t="str">
        <f>IFERROR(__xludf.DUMMYFUNCTION("""COMPUTED_VALUE"""),"Sanjana Mehndiratta")</f>
        <v>Sanjana Mehndiratta</v>
      </c>
      <c r="D25" s="1" t="str">
        <f>IFERROR(__xludf.DUMMYFUNCTION("""COMPUTED_VALUE"""),"B.Com (P)")</f>
        <v>B.Com (P)</v>
      </c>
      <c r="E25" s="1" t="str">
        <f>IFERROR(__xludf.DUMMYFUNCTION("""COMPUTED_VALUE"""),"21/0810")</f>
        <v>21/0810</v>
      </c>
      <c r="F25" s="3">
        <f>IFERROR(__xludf.DUMMYFUNCTION("""COMPUTED_VALUE"""),9.03436578E9)</f>
        <v>9034365780</v>
      </c>
      <c r="G25" s="1" t="str">
        <f>IFERROR(__xludf.DUMMYFUNCTION("""COMPUTED_VALUE"""),"Bahadurgarh")</f>
        <v>Bahadurgarh</v>
      </c>
      <c r="H25" s="1" t="str">
        <f>IFERROR(__xludf.DUMMYFUNCTION("""COMPUTED_VALUE"""),"Vijaya sr sec school, Bahadurgarh")</f>
        <v>Vijaya sr sec school, Bahadurgarh</v>
      </c>
      <c r="I25" s="1" t="str">
        <f>IFERROR(__xludf.DUMMYFUNCTION("""COMPUTED_VALUE"""),"Yes")</f>
        <v>Yes</v>
      </c>
      <c r="J25" s="1" t="str">
        <f>IFERROR(__xludf.DUMMYFUNCTION("""COMPUTED_VALUE"""),"Mr mukul khanna")</f>
        <v>Mr mukul khanna</v>
      </c>
      <c r="K25" s="1" t="str">
        <f>IFERROR(__xludf.DUMMYFUNCTION("""COMPUTED_VALUE"""),"5-6 hours")</f>
        <v>5-6 hours</v>
      </c>
      <c r="L25" s="1" t="str">
        <f>IFERROR(__xludf.DUMMYFUNCTION("""COMPUTED_VALUE"""),"Time saved in travelling, Easy access to online study material")</f>
        <v>Time saved in travelling, Easy access to online study material</v>
      </c>
      <c r="M2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5" s="1">
        <f>IFERROR(__xludf.DUMMYFUNCTION("""COMPUTED_VALUE"""),9.0)</f>
        <v>9</v>
      </c>
      <c r="O25" s="1" t="str">
        <f>IFERROR(__xludf.DUMMYFUNCTION("""COMPUTED_VALUE"""),"Blended Learning (both)")</f>
        <v>Blended Learning (both)</v>
      </c>
      <c r="P25" s="1" t="str">
        <f>IFERROR(__xludf.DUMMYFUNCTION("""COMPUTED_VALUE"""),"Satisfactory")</f>
        <v>Satisfactory</v>
      </c>
      <c r="Q25" s="1" t="str">
        <f>IFERROR(__xludf.DUMMYFUNCTION("""COMPUTED_VALUE"""),"Yes")</f>
        <v>Yes</v>
      </c>
      <c r="R25" s="1" t="str">
        <f>IFERROR(__xludf.DUMMYFUNCTION("""COMPUTED_VALUE"""),"Yes")</f>
        <v>Yes</v>
      </c>
      <c r="S25" s="1" t="str">
        <f>IFERROR(__xludf.DUMMYFUNCTION("""COMPUTED_VALUE"""),"Yes")</f>
        <v>Yes</v>
      </c>
      <c r="T25" s="1" t="str">
        <f>IFERROR(__xludf.DUMMYFUNCTION("""COMPUTED_VALUE"""),"No")</f>
        <v>No</v>
      </c>
      <c r="U25" s="1" t="str">
        <f>IFERROR(__xludf.DUMMYFUNCTION("""COMPUTED_VALUE"""),"Yes")</f>
        <v>Yes</v>
      </c>
      <c r="V25" s="1" t="str">
        <f>IFERROR(__xludf.DUMMYFUNCTION("""COMPUTED_VALUE"""),"Online")</f>
        <v>Online</v>
      </c>
      <c r="W25" s="1" t="str">
        <f>IFERROR(__xludf.DUMMYFUNCTION("""COMPUTED_VALUE"""),"Yes")</f>
        <v>Yes</v>
      </c>
      <c r="X25" s="1" t="str">
        <f>IFERROR(__xludf.DUMMYFUNCTION("""COMPUTED_VALUE"""),"Yes")</f>
        <v>Yes</v>
      </c>
      <c r="Y25" s="1" t="str">
        <f>IFERROR(__xludf.DUMMYFUNCTION("""COMPUTED_VALUE"""),"Yes")</f>
        <v>Yes</v>
      </c>
      <c r="Z25" s="1" t="str">
        <f>IFERROR(__xludf.DUMMYFUNCTION("""COMPUTED_VALUE"""),"Yes")</f>
        <v>Yes</v>
      </c>
      <c r="AA25" s="1" t="str">
        <f>IFERROR(__xludf.DUMMYFUNCTION("""COMPUTED_VALUE"""),"Yes")</f>
        <v>Yes</v>
      </c>
      <c r="AB25" s="1" t="str">
        <f>IFERROR(__xludf.DUMMYFUNCTION("""COMPUTED_VALUE"""),"No")</f>
        <v>No</v>
      </c>
      <c r="AC25" s="1" t="str">
        <f>IFERROR(__xludf.DUMMYFUNCTION("""COMPUTED_VALUE"""),"Yes")</f>
        <v>Yes</v>
      </c>
      <c r="AD2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5" s="1"/>
      <c r="AF25" s="1" t="str">
        <f>IFERROR(__xludf.DUMMYFUNCTION("""COMPUTED_VALUE"""),"None")</f>
        <v>None</v>
      </c>
      <c r="AG25" s="1" t="str">
        <f>IFERROR(__xludf.DUMMYFUNCTION("""COMPUTED_VALUE"""),"None")</f>
        <v>None</v>
      </c>
      <c r="AH25" s="1" t="str">
        <f>IFERROR(__xludf.DUMMYFUNCTION("""COMPUTED_VALUE"""),"Second Dose")</f>
        <v>Second Dose</v>
      </c>
      <c r="AI25" s="1" t="str">
        <f>IFERROR(__xludf.DUMMYFUNCTION("""COMPUTED_VALUE"""),"Yes")</f>
        <v>Yes</v>
      </c>
    </row>
    <row r="26">
      <c r="A26" s="2">
        <f>IFERROR(__xludf.DUMMYFUNCTION("""COMPUTED_VALUE"""),44580.50680559028)</f>
        <v>44580.50681</v>
      </c>
      <c r="B26" s="1" t="str">
        <f>IFERROR(__xludf.DUMMYFUNCTION("""COMPUTED_VALUE"""),"manjuanuragi538@gmail.com")</f>
        <v>manjuanuragi538@gmail.com</v>
      </c>
      <c r="C26" s="1" t="str">
        <f>IFERROR(__xludf.DUMMYFUNCTION("""COMPUTED_VALUE"""),"Manju")</f>
        <v>Manju</v>
      </c>
      <c r="D26" s="1" t="str">
        <f>IFERROR(__xludf.DUMMYFUNCTION("""COMPUTED_VALUE"""),"B.Com (P)")</f>
        <v>B.Com (P)</v>
      </c>
      <c r="E26" s="1" t="str">
        <f>IFERROR(__xludf.DUMMYFUNCTION("""COMPUTED_VALUE"""),"21/0811")</f>
        <v>21/0811</v>
      </c>
      <c r="F26" s="3">
        <f>IFERROR(__xludf.DUMMYFUNCTION("""COMPUTED_VALUE"""),8.826674652E9)</f>
        <v>8826674652</v>
      </c>
      <c r="G26" s="1" t="str">
        <f>IFERROR(__xludf.DUMMYFUNCTION("""COMPUTED_VALUE"""),"Delhi")</f>
        <v>Delhi</v>
      </c>
      <c r="H26" s="1" t="str">
        <f>IFERROR(__xludf.DUMMYFUNCTION("""COMPUTED_VALUE"""),"Sarvodaya co ed senior secondary school Jaidev park New delhi 26")</f>
        <v>Sarvodaya co ed senior secondary school Jaidev park New delhi 26</v>
      </c>
      <c r="I26" s="1" t="str">
        <f>IFERROR(__xludf.DUMMYFUNCTION("""COMPUTED_VALUE"""),"Yes")</f>
        <v>Yes</v>
      </c>
      <c r="J26" s="1" t="str">
        <f>IFERROR(__xludf.DUMMYFUNCTION("""COMPUTED_VALUE"""),"Mr. Mukul khanna")</f>
        <v>Mr. Mukul khanna</v>
      </c>
      <c r="K26" s="1" t="str">
        <f>IFERROR(__xludf.DUMMYFUNCTION("""COMPUTED_VALUE"""),"More than 6 hours")</f>
        <v>More than 6 hours</v>
      </c>
      <c r="L26" s="1" t="str">
        <f>IFERROR(__xludf.DUMMYFUNCTION("""COMPUTED_VALUE"""),"Time saved in travelling, Convenience to outstation students")</f>
        <v>Time saved in travelling, Convenience to outstation students</v>
      </c>
      <c r="M2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6" s="1">
        <f>IFERROR(__xludf.DUMMYFUNCTION("""COMPUTED_VALUE"""),8.0)</f>
        <v>8</v>
      </c>
      <c r="O26" s="1" t="str">
        <f>IFERROR(__xludf.DUMMYFUNCTION("""COMPUTED_VALUE"""),"Blended Learning (both)")</f>
        <v>Blended Learning (both)</v>
      </c>
      <c r="P26" s="1" t="str">
        <f>IFERROR(__xludf.DUMMYFUNCTION("""COMPUTED_VALUE"""),"Satisfactory")</f>
        <v>Satisfactory</v>
      </c>
      <c r="Q26" s="1" t="str">
        <f>IFERROR(__xludf.DUMMYFUNCTION("""COMPUTED_VALUE"""),"Yes")</f>
        <v>Yes</v>
      </c>
      <c r="R26" s="1" t="str">
        <f>IFERROR(__xludf.DUMMYFUNCTION("""COMPUTED_VALUE"""),"Yes")</f>
        <v>Yes</v>
      </c>
      <c r="S26" s="1" t="str">
        <f>IFERROR(__xludf.DUMMYFUNCTION("""COMPUTED_VALUE"""),"Yes")</f>
        <v>Yes</v>
      </c>
      <c r="T26" s="1" t="str">
        <f>IFERROR(__xludf.DUMMYFUNCTION("""COMPUTED_VALUE"""),"Yes")</f>
        <v>Yes</v>
      </c>
      <c r="U26" s="1" t="str">
        <f>IFERROR(__xludf.DUMMYFUNCTION("""COMPUTED_VALUE"""),"Yes")</f>
        <v>Yes</v>
      </c>
      <c r="V26" s="1" t="str">
        <f>IFERROR(__xludf.DUMMYFUNCTION("""COMPUTED_VALUE"""),"Online")</f>
        <v>Online</v>
      </c>
      <c r="W26" s="1" t="str">
        <f>IFERROR(__xludf.DUMMYFUNCTION("""COMPUTED_VALUE"""),"No")</f>
        <v>No</v>
      </c>
      <c r="X26" s="1" t="str">
        <f>IFERROR(__xludf.DUMMYFUNCTION("""COMPUTED_VALUE"""),"Yes")</f>
        <v>Yes</v>
      </c>
      <c r="Y26" s="1" t="str">
        <f>IFERROR(__xludf.DUMMYFUNCTION("""COMPUTED_VALUE"""),"Yes")</f>
        <v>Yes</v>
      </c>
      <c r="Z26" s="1" t="str">
        <f>IFERROR(__xludf.DUMMYFUNCTION("""COMPUTED_VALUE"""),"Yes")</f>
        <v>Yes</v>
      </c>
      <c r="AA26" s="1" t="str">
        <f>IFERROR(__xludf.DUMMYFUNCTION("""COMPUTED_VALUE"""),"Yes")</f>
        <v>Yes</v>
      </c>
      <c r="AB26" s="1" t="str">
        <f>IFERROR(__xludf.DUMMYFUNCTION("""COMPUTED_VALUE"""),"No")</f>
        <v>No</v>
      </c>
      <c r="AC26" s="1" t="str">
        <f>IFERROR(__xludf.DUMMYFUNCTION("""COMPUTED_VALUE"""),"Yes")</f>
        <v>Yes</v>
      </c>
      <c r="AD26" s="1" t="str">
        <f>IFERROR(__xludf.DUMMYFUNCTION("""COMPUTED_VALUE"""),"None")</f>
        <v>None</v>
      </c>
      <c r="AE26" s="1" t="str">
        <f>IFERROR(__xludf.DUMMYFUNCTION("""COMPUTED_VALUE"""),"Keep calm and do my work time to time ")</f>
        <v>Keep calm and do my work time to time </v>
      </c>
      <c r="AF26" s="1" t="str">
        <f>IFERROR(__xludf.DUMMYFUNCTION("""COMPUTED_VALUE"""),"None")</f>
        <v>None</v>
      </c>
      <c r="AG26" s="1" t="str">
        <f>IFERROR(__xludf.DUMMYFUNCTION("""COMPUTED_VALUE"""),"None")</f>
        <v>None</v>
      </c>
      <c r="AH26" s="1" t="str">
        <f>IFERROR(__xludf.DUMMYFUNCTION("""COMPUTED_VALUE"""),"None")</f>
        <v>None</v>
      </c>
      <c r="AI26" s="1" t="str">
        <f>IFERROR(__xludf.DUMMYFUNCTION("""COMPUTED_VALUE"""),"Yes")</f>
        <v>Yes</v>
      </c>
    </row>
    <row r="27">
      <c r="A27" s="2">
        <f>IFERROR(__xludf.DUMMYFUNCTION("""COMPUTED_VALUE"""),44580.50753188657)</f>
        <v>44580.50753</v>
      </c>
      <c r="B27" s="1" t="str">
        <f>IFERROR(__xludf.DUMMYFUNCTION("""COMPUTED_VALUE"""),"bhumitopper@gmail.com")</f>
        <v>bhumitopper@gmail.com</v>
      </c>
      <c r="C27" s="1" t="str">
        <f>IFERROR(__xludf.DUMMYFUNCTION("""COMPUTED_VALUE"""),"Bhumi choudhary ")</f>
        <v>Bhumi choudhary </v>
      </c>
      <c r="D27" s="1" t="str">
        <f>IFERROR(__xludf.DUMMYFUNCTION("""COMPUTED_VALUE"""),"B.Com (P)")</f>
        <v>B.Com (P)</v>
      </c>
      <c r="E27" s="1" t="str">
        <f>IFERROR(__xludf.DUMMYFUNCTION("""COMPUTED_VALUE"""),"21/0519")</f>
        <v>21/0519</v>
      </c>
      <c r="F27" s="3">
        <f>IFERROR(__xludf.DUMMYFUNCTION("""COMPUTED_VALUE"""),7.827735708E9)</f>
        <v>7827735708</v>
      </c>
      <c r="G27" s="1" t="str">
        <f>IFERROR(__xludf.DUMMYFUNCTION("""COMPUTED_VALUE"""),"New delhi ")</f>
        <v>New delhi </v>
      </c>
      <c r="H27" s="1" t="str">
        <f>IFERROR(__xludf.DUMMYFUNCTION("""COMPUTED_VALUE"""),"Kendriya vidyalaya sector -8 rohini, New delhi ")</f>
        <v>Kendriya vidyalaya sector -8 rohini, New delhi </v>
      </c>
      <c r="I27" s="1" t="str">
        <f>IFERROR(__xludf.DUMMYFUNCTION("""COMPUTED_VALUE"""),"Yes")</f>
        <v>Yes</v>
      </c>
      <c r="J27" s="1" t="str">
        <f>IFERROR(__xludf.DUMMYFUNCTION("""COMPUTED_VALUE"""),"Mukul khanna ")</f>
        <v>Mukul khanna </v>
      </c>
      <c r="K27" s="1" t="str">
        <f>IFERROR(__xludf.DUMMYFUNCTION("""COMPUTED_VALUE"""),"5-6 hours")</f>
        <v>5-6 hours</v>
      </c>
      <c r="L27" s="1" t="str">
        <f>IFERROR(__xludf.DUMMYFUNCTION("""COMPUTED_VALUE"""),"Time saved in travelling, Easy access to online study material")</f>
        <v>Time saved in travelling, Easy access to online study material</v>
      </c>
      <c r="M27" s="1" t="str">
        <f>IFERROR(__xludf.DUMMYFUNCTION("""COMPUTED_VALUE"""),"Network related disruptions, Lack of physical interaction and personal touch ‘, Students are sometimes less involved/engaged (leave the class in between), Many healrh issues also there, like headache amd eyes weakness ")</f>
        <v>Network related disruptions, Lack of physical interaction and personal touch ‘, Students are sometimes less involved/engaged (leave the class in between), Many healrh issues also there, like headache amd eyes weakness </v>
      </c>
      <c r="N27" s="1">
        <f>IFERROR(__xludf.DUMMYFUNCTION("""COMPUTED_VALUE"""),6.0)</f>
        <v>6</v>
      </c>
      <c r="O27" s="1" t="str">
        <f>IFERROR(__xludf.DUMMYFUNCTION("""COMPUTED_VALUE"""),"Offline")</f>
        <v>Offline</v>
      </c>
      <c r="P27" s="1" t="str">
        <f>IFERROR(__xludf.DUMMYFUNCTION("""COMPUTED_VALUE"""),"Satisfactory")</f>
        <v>Satisfactory</v>
      </c>
      <c r="Q27" s="1" t="str">
        <f>IFERROR(__xludf.DUMMYFUNCTION("""COMPUTED_VALUE"""),"Yes")</f>
        <v>Yes</v>
      </c>
      <c r="R27" s="1" t="str">
        <f>IFERROR(__xludf.DUMMYFUNCTION("""COMPUTED_VALUE"""),"Yes")</f>
        <v>Yes</v>
      </c>
      <c r="S27" s="1" t="str">
        <f>IFERROR(__xludf.DUMMYFUNCTION("""COMPUTED_VALUE"""),"Yes")</f>
        <v>Yes</v>
      </c>
      <c r="T27" s="1" t="str">
        <f>IFERROR(__xludf.DUMMYFUNCTION("""COMPUTED_VALUE"""),"No")</f>
        <v>No</v>
      </c>
      <c r="U27" s="1" t="str">
        <f>IFERROR(__xludf.DUMMYFUNCTION("""COMPUTED_VALUE"""),"Yes")</f>
        <v>Yes</v>
      </c>
      <c r="V27" s="1" t="str">
        <f>IFERROR(__xludf.DUMMYFUNCTION("""COMPUTED_VALUE"""),"Offline")</f>
        <v>Offline</v>
      </c>
      <c r="W27" s="1" t="str">
        <f>IFERROR(__xludf.DUMMYFUNCTION("""COMPUTED_VALUE"""),"No")</f>
        <v>No</v>
      </c>
      <c r="X27" s="1" t="str">
        <f>IFERROR(__xludf.DUMMYFUNCTION("""COMPUTED_VALUE"""),"No")</f>
        <v>No</v>
      </c>
      <c r="Y27" s="1" t="str">
        <f>IFERROR(__xludf.DUMMYFUNCTION("""COMPUTED_VALUE"""),"Yes")</f>
        <v>Yes</v>
      </c>
      <c r="Z27" s="1" t="str">
        <f>IFERROR(__xludf.DUMMYFUNCTION("""COMPUTED_VALUE"""),"Yes")</f>
        <v>Yes</v>
      </c>
      <c r="AA27" s="1" t="str">
        <f>IFERROR(__xludf.DUMMYFUNCTION("""COMPUTED_VALUE"""),"Yes")</f>
        <v>Yes</v>
      </c>
      <c r="AB27" s="1" t="str">
        <f>IFERROR(__xludf.DUMMYFUNCTION("""COMPUTED_VALUE"""),"No.,the college activities aree  enough for our  personality developmemt. p")</f>
        <v>No.,the college activities aree  enough for our  personality developmemt. p</v>
      </c>
      <c r="AC27" s="1" t="str">
        <f>IFERROR(__xludf.DUMMYFUNCTION("""COMPUTED_VALUE"""),"Yes")</f>
        <v>Yes</v>
      </c>
      <c r="AD2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7" s="1" t="str">
        <f>IFERROR(__xludf.DUMMYFUNCTION("""COMPUTED_VALUE"""),"I get off very tired with the online classes andtheir stress also., I so i usually have to take. Class in very stress amd to. Deal. With stress i used to take gap in classes ")</f>
        <v>I get off very tired with the online classes andtheir stress also., I so i usually have to take. Class in very stress amd to. Deal. With stress i used to take gap in classes </v>
      </c>
      <c r="AF27" s="1" t="str">
        <f>IFERROR(__xludf.DUMMYFUNCTION("""COMPUTED_VALUE"""),"Mild: Family members ocassionally short-tempered with one another;no physical violence.")</f>
        <v>Mild: Family members ocassionally short-tempered with one another;no physical violence.</v>
      </c>
      <c r="AG27" s="1" t="str">
        <f>IFERROR(__xludf.DUMMYFUNCTION("""COMPUTED_VALUE"""),"None")</f>
        <v>None</v>
      </c>
      <c r="AH27" s="1" t="str">
        <f>IFERROR(__xludf.DUMMYFUNCTION("""COMPUTED_VALUE"""),"Second Dose")</f>
        <v>Second Dose</v>
      </c>
      <c r="AI27" s="1" t="str">
        <f>IFERROR(__xludf.DUMMYFUNCTION("""COMPUTED_VALUE"""),"No")</f>
        <v>No</v>
      </c>
    </row>
    <row r="28">
      <c r="A28" s="2">
        <f>IFERROR(__xludf.DUMMYFUNCTION("""COMPUTED_VALUE"""),44580.50783280092)</f>
        <v>44580.50783</v>
      </c>
      <c r="B28" s="1" t="str">
        <f>IFERROR(__xludf.DUMMYFUNCTION("""COMPUTED_VALUE"""),"riyashakya9170@gmail.com")</f>
        <v>riyashakya9170@gmail.com</v>
      </c>
      <c r="C28" s="1" t="str">
        <f>IFERROR(__xludf.DUMMYFUNCTION("""COMPUTED_VALUE"""),"RIYA  SHAKYA")</f>
        <v>RIYA  SHAKYA</v>
      </c>
      <c r="D28" s="1" t="str">
        <f>IFERROR(__xludf.DUMMYFUNCTION("""COMPUTED_VALUE"""),"B.Com (P)")</f>
        <v>B.Com (P)</v>
      </c>
      <c r="E28" s="1" t="str">
        <f>IFERROR(__xludf.DUMMYFUNCTION("""COMPUTED_VALUE"""),"21/0808")</f>
        <v>21/0808</v>
      </c>
      <c r="F28" s="3">
        <f>IFERROR(__xludf.DUMMYFUNCTION("""COMPUTED_VALUE"""),9.170657003E9)</f>
        <v>9170657003</v>
      </c>
      <c r="G28" s="1" t="str">
        <f>IFERROR(__xludf.DUMMYFUNCTION("""COMPUTED_VALUE"""),"Farrukhabad")</f>
        <v>Farrukhabad</v>
      </c>
      <c r="H28" s="1" t="str">
        <f>IFERROR(__xludf.DUMMYFUNCTION("""COMPUTED_VALUE"""),"A.p. public school")</f>
        <v>A.p. public school</v>
      </c>
      <c r="I28" s="1" t="str">
        <f>IFERROR(__xludf.DUMMYFUNCTION("""COMPUTED_VALUE"""),"Yes")</f>
        <v>Yes</v>
      </c>
      <c r="J28" s="1" t="str">
        <f>IFERROR(__xludf.DUMMYFUNCTION("""COMPUTED_VALUE"""),"Mr. Mukul khanna")</f>
        <v>Mr. Mukul khanna</v>
      </c>
      <c r="K28" s="1" t="str">
        <f>IFERROR(__xludf.DUMMYFUNCTION("""COMPUTED_VALUE"""),"5-6 hours")</f>
        <v>5-6 hours</v>
      </c>
      <c r="L28" s="1" t="str">
        <f>IFERROR(__xludf.DUMMYFUNCTION("""COMPUTED_VALUE"""),"Convenience to outstation students")</f>
        <v>Convenience to outstation students</v>
      </c>
      <c r="M28" s="1" t="str">
        <f>IFERROR(__xludf.DUMMYFUNCTION("""COMPUTED_VALUE"""),"Lack of physical interaction and personal touch ‘")</f>
        <v>Lack of physical interaction and personal touch ‘</v>
      </c>
      <c r="N28" s="1">
        <f>IFERROR(__xludf.DUMMYFUNCTION("""COMPUTED_VALUE"""),5.0)</f>
        <v>5</v>
      </c>
      <c r="O28" s="1" t="str">
        <f>IFERROR(__xludf.DUMMYFUNCTION("""COMPUTED_VALUE"""),"Offline")</f>
        <v>Offline</v>
      </c>
      <c r="P28" s="1" t="str">
        <f>IFERROR(__xludf.DUMMYFUNCTION("""COMPUTED_VALUE"""),"Compulsion due to pandemic")</f>
        <v>Compulsion due to pandemic</v>
      </c>
      <c r="Q28" s="1" t="str">
        <f>IFERROR(__xludf.DUMMYFUNCTION("""COMPUTED_VALUE"""),"Yes")</f>
        <v>Yes</v>
      </c>
      <c r="R28" s="1" t="str">
        <f>IFERROR(__xludf.DUMMYFUNCTION("""COMPUTED_VALUE"""),"Yes")</f>
        <v>Yes</v>
      </c>
      <c r="S28" s="1" t="str">
        <f>IFERROR(__xludf.DUMMYFUNCTION("""COMPUTED_VALUE"""),"No")</f>
        <v>No</v>
      </c>
      <c r="T28" s="1" t="str">
        <f>IFERROR(__xludf.DUMMYFUNCTION("""COMPUTED_VALUE"""),"No")</f>
        <v>No</v>
      </c>
      <c r="U28" s="1" t="str">
        <f>IFERROR(__xludf.DUMMYFUNCTION("""COMPUTED_VALUE"""),"Yes")</f>
        <v>Yes</v>
      </c>
      <c r="V28" s="1" t="str">
        <f>IFERROR(__xludf.DUMMYFUNCTION("""COMPUTED_VALUE"""),"Offline")</f>
        <v>Offline</v>
      </c>
      <c r="W28" s="1" t="str">
        <f>IFERROR(__xludf.DUMMYFUNCTION("""COMPUTED_VALUE"""),"Yes")</f>
        <v>Yes</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t="str">
        <f>IFERROR(__xludf.DUMMYFUNCTION("""COMPUTED_VALUE"""),"Sometimes the college forgets to inform us about some things as if I was not informed about the scholarship. ")</f>
        <v>Sometimes the college forgets to inform us about some things as if I was not informed about the scholarship. </v>
      </c>
      <c r="AC28" s="1" t="str">
        <f>IFERROR(__xludf.DUMMYFUNCTION("""COMPUTED_VALUE"""),"Yes ")</f>
        <v>Yes </v>
      </c>
      <c r="AD2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8" s="1" t="str">
        <f>IFERROR(__xludf.DUMMYFUNCTION("""COMPUTED_VALUE"""),"Nothing special ( i just change my daily routine)")</f>
        <v>Nothing special ( i just change my daily routine)</v>
      </c>
      <c r="AF28" s="1" t="str">
        <f>IFERROR(__xludf.DUMMYFUNCTION("""COMPUTED_VALUE"""),"Mild: Family members ocassionally short-tempered with one another;no physical violence.")</f>
        <v>Mild: Family members ocassionally short-tempered with one another;no physical violence.</v>
      </c>
      <c r="AG28" s="1" t="str">
        <f>IFERROR(__xludf.DUMMYFUNCTION("""COMPUTED_VALUE"""),"None")</f>
        <v>None</v>
      </c>
      <c r="AH28" s="1" t="str">
        <f>IFERROR(__xludf.DUMMYFUNCTION("""COMPUTED_VALUE"""),"First Dose")</f>
        <v>First Dose</v>
      </c>
      <c r="AI28" s="1" t="str">
        <f>IFERROR(__xludf.DUMMYFUNCTION("""COMPUTED_VALUE"""),"No")</f>
        <v>No</v>
      </c>
    </row>
    <row r="29">
      <c r="A29" s="2">
        <f>IFERROR(__xludf.DUMMYFUNCTION("""COMPUTED_VALUE"""),44580.507949074075)</f>
        <v>44580.50795</v>
      </c>
      <c r="B29" s="1" t="str">
        <f>IFERROR(__xludf.DUMMYFUNCTION("""COMPUTED_VALUE"""),"amarjotkaur277@gmail.com")</f>
        <v>amarjotkaur277@gmail.com</v>
      </c>
      <c r="C29" s="1" t="str">
        <f>IFERROR(__xludf.DUMMYFUNCTION("""COMPUTED_VALUE"""),"Amarjot Kaur")</f>
        <v>Amarjot Kaur</v>
      </c>
      <c r="D29" s="1" t="str">
        <f>IFERROR(__xludf.DUMMYFUNCTION("""COMPUTED_VALUE"""),"B.Com (P)")</f>
        <v>B.Com (P)</v>
      </c>
      <c r="E29" s="1" t="str">
        <f>IFERROR(__xludf.DUMMYFUNCTION("""COMPUTED_VALUE"""),"21/0221")</f>
        <v>21/0221</v>
      </c>
      <c r="F29" s="3">
        <f>IFERROR(__xludf.DUMMYFUNCTION("""COMPUTED_VALUE"""),7.819912001E9)</f>
        <v>7819912001</v>
      </c>
      <c r="G29" s="1" t="str">
        <f>IFERROR(__xludf.DUMMYFUNCTION("""COMPUTED_VALUE"""),"Nanakmatta uttarakhand")</f>
        <v>Nanakmatta uttarakhand</v>
      </c>
      <c r="H29" s="1" t="str">
        <f>IFERROR(__xludf.DUMMYFUNCTION("""COMPUTED_VALUE"""),"Shri guru nanak academy nanakmatta")</f>
        <v>Shri guru nanak academy nanakmatta</v>
      </c>
      <c r="I29" s="1" t="str">
        <f>IFERROR(__xludf.DUMMYFUNCTION("""COMPUTED_VALUE"""),"Yes")</f>
        <v>Yes</v>
      </c>
      <c r="J29" s="1" t="str">
        <f>IFERROR(__xludf.DUMMYFUNCTION("""COMPUTED_VALUE"""),"Mukul khanna")</f>
        <v>Mukul khanna</v>
      </c>
      <c r="K29" s="1" t="str">
        <f>IFERROR(__xludf.DUMMYFUNCTION("""COMPUTED_VALUE"""),"5-6 hours")</f>
        <v>5-6 hours</v>
      </c>
      <c r="L29" s="1" t="str">
        <f>IFERROR(__xludf.DUMMYFUNCTION("""COMPUTED_VALUE"""),"Convenience to outstation students")</f>
        <v>Convenience to outstation students</v>
      </c>
      <c r="M29" s="1" t="str">
        <f>IFERROR(__xludf.DUMMYFUNCTION("""COMPUTED_VALUE"""),"Lack of physical interaction and personal touch ‘")</f>
        <v>Lack of physical interaction and personal touch ‘</v>
      </c>
      <c r="N29" s="1">
        <f>IFERROR(__xludf.DUMMYFUNCTION("""COMPUTED_VALUE"""),7.0)</f>
        <v>7</v>
      </c>
      <c r="O29" s="1" t="str">
        <f>IFERROR(__xludf.DUMMYFUNCTION("""COMPUTED_VALUE"""),"Offline")</f>
        <v>Offline</v>
      </c>
      <c r="P29" s="1" t="str">
        <f>IFERROR(__xludf.DUMMYFUNCTION("""COMPUTED_VALUE"""),"Compulsion due to pandemic")</f>
        <v>Compulsion due to pandemic</v>
      </c>
      <c r="Q29" s="1" t="str">
        <f>IFERROR(__xludf.DUMMYFUNCTION("""COMPUTED_VALUE"""),"Yes")</f>
        <v>Yes</v>
      </c>
      <c r="R29" s="1" t="str">
        <f>IFERROR(__xludf.DUMMYFUNCTION("""COMPUTED_VALUE"""),"Yes")</f>
        <v>Yes</v>
      </c>
      <c r="S29" s="1" t="str">
        <f>IFERROR(__xludf.DUMMYFUNCTION("""COMPUTED_VALUE"""),"No")</f>
        <v>No</v>
      </c>
      <c r="T29" s="1" t="str">
        <f>IFERROR(__xludf.DUMMYFUNCTION("""COMPUTED_VALUE"""),"No")</f>
        <v>No</v>
      </c>
      <c r="U29" s="1" t="str">
        <f>IFERROR(__xludf.DUMMYFUNCTION("""COMPUTED_VALUE"""),"Yes")</f>
        <v>Yes</v>
      </c>
      <c r="V29" s="1" t="str">
        <f>IFERROR(__xludf.DUMMYFUNCTION("""COMPUTED_VALUE"""),"Offline")</f>
        <v>Offline</v>
      </c>
      <c r="W29" s="1" t="str">
        <f>IFERROR(__xludf.DUMMYFUNCTION("""COMPUTED_VALUE"""),"No")</f>
        <v>No</v>
      </c>
      <c r="X29" s="1" t="str">
        <f>IFERROR(__xludf.DUMMYFUNCTION("""COMPUTED_VALUE"""),"No")</f>
        <v>No</v>
      </c>
      <c r="Y29" s="1" t="str">
        <f>IFERROR(__xludf.DUMMYFUNCTION("""COMPUTED_VALUE"""),"Yes")</f>
        <v>Yes</v>
      </c>
      <c r="Z29" s="1" t="str">
        <f>IFERROR(__xludf.DUMMYFUNCTION("""COMPUTED_VALUE"""),"Yes")</f>
        <v>Yes</v>
      </c>
      <c r="AA29" s="1" t="str">
        <f>IFERROR(__xludf.DUMMYFUNCTION("""COMPUTED_VALUE"""),"No")</f>
        <v>No</v>
      </c>
      <c r="AB29" s="1"/>
      <c r="AC29" s="1"/>
      <c r="AD29" s="1" t="str">
        <f>IFERROR(__xludf.DUMMYFUNCTION("""COMPUTED_VALUE"""),"None")</f>
        <v>None</v>
      </c>
      <c r="AE29" s="1"/>
      <c r="AF29" s="1" t="str">
        <f>IFERROR(__xludf.DUMMYFUNCTION("""COMPUTED_VALUE"""),"None")</f>
        <v>None</v>
      </c>
      <c r="AG29" s="1" t="str">
        <f>IFERROR(__xludf.DUMMYFUNCTION("""COMPUTED_VALUE"""),"None")</f>
        <v>None</v>
      </c>
      <c r="AH29" s="1" t="str">
        <f>IFERROR(__xludf.DUMMYFUNCTION("""COMPUTED_VALUE"""),"Second Dose")</f>
        <v>Second Dose</v>
      </c>
      <c r="AI29" s="1" t="str">
        <f>IFERROR(__xludf.DUMMYFUNCTION("""COMPUTED_VALUE"""),"No")</f>
        <v>No</v>
      </c>
    </row>
    <row r="30">
      <c r="A30" s="2">
        <f>IFERROR(__xludf.DUMMYFUNCTION("""COMPUTED_VALUE"""),44580.508042037036)</f>
        <v>44580.50804</v>
      </c>
      <c r="B30" s="1" t="str">
        <f>IFERROR(__xludf.DUMMYFUNCTION("""COMPUTED_VALUE"""),"jyotisharma086428@gmail.com")</f>
        <v>jyotisharma086428@gmail.com</v>
      </c>
      <c r="C30" s="1" t="str">
        <f>IFERROR(__xludf.DUMMYFUNCTION("""COMPUTED_VALUE"""),"JYOTI")</f>
        <v>JYOTI</v>
      </c>
      <c r="D30" s="1" t="str">
        <f>IFERROR(__xludf.DUMMYFUNCTION("""COMPUTED_VALUE"""),"B.Com (P)")</f>
        <v>B.Com (P)</v>
      </c>
      <c r="E30" s="1" t="str">
        <f>IFERROR(__xludf.DUMMYFUNCTION("""COMPUTED_VALUE"""),"21/0215")</f>
        <v>21/0215</v>
      </c>
      <c r="F30" s="3">
        <f>IFERROR(__xludf.DUMMYFUNCTION("""COMPUTED_VALUE"""),8.168506832E9)</f>
        <v>8168506832</v>
      </c>
      <c r="G30" s="1" t="str">
        <f>IFERROR(__xludf.DUMMYFUNCTION("""COMPUTED_VALUE"""),"Palwal/Haryana")</f>
        <v>Palwal/Haryana</v>
      </c>
      <c r="H30" s="1" t="str">
        <f>IFERROR(__xludf.DUMMYFUNCTION("""COMPUTED_VALUE"""),"Shanti public sr.sec. school")</f>
        <v>Shanti public sr.sec. school</v>
      </c>
      <c r="I30" s="1" t="str">
        <f>IFERROR(__xludf.DUMMYFUNCTION("""COMPUTED_VALUE"""),"No")</f>
        <v>No</v>
      </c>
      <c r="J30" s="1" t="str">
        <f>IFERROR(__xludf.DUMMYFUNCTION("""COMPUTED_VALUE"""),"Mukul khanna")</f>
        <v>Mukul khanna</v>
      </c>
      <c r="K30" s="1" t="str">
        <f>IFERROR(__xludf.DUMMYFUNCTION("""COMPUTED_VALUE"""),"5-6 hours")</f>
        <v>5-6 hours</v>
      </c>
      <c r="L30" s="1" t="str">
        <f>IFERROR(__xludf.DUMMYFUNCTION("""COMPUTED_VALUE"""),"Other")</f>
        <v>Other</v>
      </c>
      <c r="M30" s="1" t="str">
        <f>IFERROR(__xludf.DUMMYFUNCTION("""COMPUTED_VALUE"""),"Lack of physical interaction and personal touch ‘")</f>
        <v>Lack of physical interaction and personal touch ‘</v>
      </c>
      <c r="N30" s="1">
        <f>IFERROR(__xludf.DUMMYFUNCTION("""COMPUTED_VALUE"""),4.0)</f>
        <v>4</v>
      </c>
      <c r="O30" s="1" t="str">
        <f>IFERROR(__xludf.DUMMYFUNCTION("""COMPUTED_VALUE"""),"Offline")</f>
        <v>Offline</v>
      </c>
      <c r="P30" s="1" t="str">
        <f>IFERROR(__xludf.DUMMYFUNCTION("""COMPUTED_VALUE"""),"Compulsion due to pandemic")</f>
        <v>Compulsion due to pandemic</v>
      </c>
      <c r="Q30" s="1" t="str">
        <f>IFERROR(__xludf.DUMMYFUNCTION("""COMPUTED_VALUE"""),"Yes")</f>
        <v>Yes</v>
      </c>
      <c r="R30" s="1" t="str">
        <f>IFERROR(__xludf.DUMMYFUNCTION("""COMPUTED_VALUE"""),"Yes")</f>
        <v>Yes</v>
      </c>
      <c r="S30" s="1" t="str">
        <f>IFERROR(__xludf.DUMMYFUNCTION("""COMPUTED_VALUE"""),"No")</f>
        <v>No</v>
      </c>
      <c r="T30" s="1" t="str">
        <f>IFERROR(__xludf.DUMMYFUNCTION("""COMPUTED_VALUE"""),"No")</f>
        <v>No</v>
      </c>
      <c r="U30" s="1" t="str">
        <f>IFERROR(__xludf.DUMMYFUNCTION("""COMPUTED_VALUE"""),"Yes")</f>
        <v>Yes</v>
      </c>
      <c r="V30" s="1" t="str">
        <f>IFERROR(__xludf.DUMMYFUNCTION("""COMPUTED_VALUE"""),"Offline")</f>
        <v>Offline</v>
      </c>
      <c r="W30" s="1" t="str">
        <f>IFERROR(__xludf.DUMMYFUNCTION("""COMPUTED_VALUE"""),"No")</f>
        <v>No</v>
      </c>
      <c r="X30" s="1" t="str">
        <f>IFERROR(__xludf.DUMMYFUNCTION("""COMPUTED_VALUE"""),"Yes")</f>
        <v>Yes</v>
      </c>
      <c r="Y30" s="1" t="str">
        <f>IFERROR(__xludf.DUMMYFUNCTION("""COMPUTED_VALUE"""),"Yes")</f>
        <v>Yes</v>
      </c>
      <c r="Z30" s="1" t="str">
        <f>IFERROR(__xludf.DUMMYFUNCTION("""COMPUTED_VALUE"""),"Yes")</f>
        <v>Yes</v>
      </c>
      <c r="AA30" s="1" t="str">
        <f>IFERROR(__xludf.DUMMYFUNCTION("""COMPUTED_VALUE"""),"No")</f>
        <v>No</v>
      </c>
      <c r="AB30" s="1" t="str">
        <f>IFERROR(__xludf.DUMMYFUNCTION("""COMPUTED_VALUE"""),"Yes because I am not able to understand some things ")</f>
        <v>Yes because I am not able to understand some things </v>
      </c>
      <c r="AC30" s="1" t="str">
        <f>IFERROR(__xludf.DUMMYFUNCTION("""COMPUTED_VALUE"""),"Yes")</f>
        <v>Yes</v>
      </c>
      <c r="AD30"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0" s="1" t="str">
        <f>IFERROR(__xludf.DUMMYFUNCTION("""COMPUTED_VALUE"""),"Spent time with family")</f>
        <v>Spent time with family</v>
      </c>
      <c r="AF30"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0" s="1" t="str">
        <f>IFERROR(__xludf.DUMMYFUNCTION("""COMPUTED_VALUE"""),"Mild: Symptoms effectively managed at home")</f>
        <v>Mild: Symptoms effectively managed at home</v>
      </c>
      <c r="AH30" s="1" t="str">
        <f>IFERROR(__xludf.DUMMYFUNCTION("""COMPUTED_VALUE"""),"Second Dose")</f>
        <v>Second Dose</v>
      </c>
      <c r="AI30" s="1" t="str">
        <f>IFERROR(__xludf.DUMMYFUNCTION("""COMPUTED_VALUE"""),"No")</f>
        <v>No</v>
      </c>
    </row>
    <row r="31">
      <c r="A31" s="2">
        <f>IFERROR(__xludf.DUMMYFUNCTION("""COMPUTED_VALUE"""),44580.50819341435)</f>
        <v>44580.50819</v>
      </c>
      <c r="B31" s="1" t="str">
        <f>IFERROR(__xludf.DUMMYFUNCTION("""COMPUTED_VALUE"""),"jyotibichhwaliya@gmail.com")</f>
        <v>jyotibichhwaliya@gmail.com</v>
      </c>
      <c r="C31" s="1" t="str">
        <f>IFERROR(__xludf.DUMMYFUNCTION("""COMPUTED_VALUE"""),"Jyoti Yadav")</f>
        <v>Jyoti Yadav</v>
      </c>
      <c r="D31" s="1" t="str">
        <f>IFERROR(__xludf.DUMMYFUNCTION("""COMPUTED_VALUE"""),"B.Com (P)")</f>
        <v>B.Com (P)</v>
      </c>
      <c r="E31" s="1" t="str">
        <f>IFERROR(__xludf.DUMMYFUNCTION("""COMPUTED_VALUE"""),"21/0516")</f>
        <v>21/0516</v>
      </c>
      <c r="F31" s="3">
        <f>IFERROR(__xludf.DUMMYFUNCTION("""COMPUTED_VALUE"""),8.700931467E9)</f>
        <v>8700931467</v>
      </c>
      <c r="G31" s="1" t="str">
        <f>IFERROR(__xludf.DUMMYFUNCTION("""COMPUTED_VALUE"""),"Alwar , Rajasthan")</f>
        <v>Alwar , Rajasthan</v>
      </c>
      <c r="H31" s="1" t="str">
        <f>IFERROR(__xludf.DUMMYFUNCTION("""COMPUTED_VALUE"""),"Vivekanand sen sr school kund, harayana")</f>
        <v>Vivekanand sen sr school kund, harayana</v>
      </c>
      <c r="I31" s="1" t="str">
        <f>IFERROR(__xludf.DUMMYFUNCTION("""COMPUTED_VALUE"""),"Yes")</f>
        <v>Yes</v>
      </c>
      <c r="J31" s="1" t="str">
        <f>IFERROR(__xludf.DUMMYFUNCTION("""COMPUTED_VALUE"""),"Mukul khana")</f>
        <v>Mukul khana</v>
      </c>
      <c r="K31" s="1" t="str">
        <f>IFERROR(__xludf.DUMMYFUNCTION("""COMPUTED_VALUE"""),"5-6 hours")</f>
        <v>5-6 hours</v>
      </c>
      <c r="L31" s="1" t="str">
        <f>IFERROR(__xludf.DUMMYFUNCTION("""COMPUTED_VALUE"""),"Time saved in travelling")</f>
        <v>Time saved in travelling</v>
      </c>
      <c r="M31" s="1" t="str">
        <f>IFERROR(__xludf.DUMMYFUNCTION("""COMPUTED_VALUE"""),"Network related disruptions")</f>
        <v>Network related disruptions</v>
      </c>
      <c r="N31" s="1">
        <f>IFERROR(__xludf.DUMMYFUNCTION("""COMPUTED_VALUE"""),4.0)</f>
        <v>4</v>
      </c>
      <c r="O31" s="1" t="str">
        <f>IFERROR(__xludf.DUMMYFUNCTION("""COMPUTED_VALUE"""),"Blended Learning (both)")</f>
        <v>Blended Learning (both)</v>
      </c>
      <c r="P31" s="1" t="str">
        <f>IFERROR(__xludf.DUMMYFUNCTION("""COMPUTED_VALUE"""),"Compulsion due to pandemic")</f>
        <v>Compulsion due to pandemic</v>
      </c>
      <c r="Q31" s="1" t="str">
        <f>IFERROR(__xludf.DUMMYFUNCTION("""COMPUTED_VALUE"""),"Yes")</f>
        <v>Yes</v>
      </c>
      <c r="R31" s="1" t="str">
        <f>IFERROR(__xludf.DUMMYFUNCTION("""COMPUTED_VALUE"""),"Yes")</f>
        <v>Yes</v>
      </c>
      <c r="S31" s="1" t="str">
        <f>IFERROR(__xludf.DUMMYFUNCTION("""COMPUTED_VALUE"""),"No")</f>
        <v>No</v>
      </c>
      <c r="T31" s="1" t="str">
        <f>IFERROR(__xludf.DUMMYFUNCTION("""COMPUTED_VALUE"""),"No")</f>
        <v>No</v>
      </c>
      <c r="U31" s="1" t="str">
        <f>IFERROR(__xludf.DUMMYFUNCTION("""COMPUTED_VALUE"""),"Yes")</f>
        <v>Yes</v>
      </c>
      <c r="V31" s="1" t="str">
        <f>IFERROR(__xludf.DUMMYFUNCTION("""COMPUTED_VALUE"""),"Online")</f>
        <v>Online</v>
      </c>
      <c r="W31" s="1" t="str">
        <f>IFERROR(__xludf.DUMMYFUNCTION("""COMPUTED_VALUE"""),"No")</f>
        <v>No</v>
      </c>
      <c r="X31" s="1" t="str">
        <f>IFERROR(__xludf.DUMMYFUNCTION("""COMPUTED_VALUE"""),"Yes")</f>
        <v>Yes</v>
      </c>
      <c r="Y31" s="1" t="str">
        <f>IFERROR(__xludf.DUMMYFUNCTION("""COMPUTED_VALUE"""),"No")</f>
        <v>No</v>
      </c>
      <c r="Z31" s="1" t="str">
        <f>IFERROR(__xludf.DUMMYFUNCTION("""COMPUTED_VALUE"""),"Yes")</f>
        <v>Yes</v>
      </c>
      <c r="AA31" s="1" t="str">
        <f>IFERROR(__xludf.DUMMYFUNCTION("""COMPUTED_VALUE"""),"No")</f>
        <v>No</v>
      </c>
      <c r="AB31" s="1" t="str">
        <f>IFERROR(__xludf.DUMMYFUNCTION("""COMPUTED_VALUE"""),"No")</f>
        <v>No</v>
      </c>
      <c r="AC31" s="1" t="str">
        <f>IFERROR(__xludf.DUMMYFUNCTION("""COMPUTED_VALUE"""),"No")</f>
        <v>No</v>
      </c>
      <c r="AD3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1" s="1" t="str">
        <f>IFERROR(__xludf.DUMMYFUNCTION("""COMPUTED_VALUE"""),"Sleeping")</f>
        <v>Sleeping</v>
      </c>
      <c r="AF31"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1" s="1" t="str">
        <f>IFERROR(__xludf.DUMMYFUNCTION("""COMPUTED_VALUE"""),"Mild: Symptoms effectively managed at home")</f>
        <v>Mild: Symptoms effectively managed at home</v>
      </c>
      <c r="AH31" s="1" t="str">
        <f>IFERROR(__xludf.DUMMYFUNCTION("""COMPUTED_VALUE"""),"First Dose")</f>
        <v>First Dose</v>
      </c>
      <c r="AI31" s="1" t="str">
        <f>IFERROR(__xludf.DUMMYFUNCTION("""COMPUTED_VALUE"""),"No")</f>
        <v>No</v>
      </c>
    </row>
    <row r="32">
      <c r="A32" s="2">
        <f>IFERROR(__xludf.DUMMYFUNCTION("""COMPUTED_VALUE"""),44580.50821552084)</f>
        <v>44580.50822</v>
      </c>
      <c r="B32" s="1" t="str">
        <f>IFERROR(__xludf.DUMMYFUNCTION("""COMPUTED_VALUE"""),"duakomal27@gmail.com")</f>
        <v>duakomal27@gmail.com</v>
      </c>
      <c r="C32" s="1" t="str">
        <f>IFERROR(__xludf.DUMMYFUNCTION("""COMPUTED_VALUE"""),"Komal")</f>
        <v>Komal</v>
      </c>
      <c r="D32" s="1" t="str">
        <f>IFERROR(__xludf.DUMMYFUNCTION("""COMPUTED_VALUE"""),"B.Com (P)")</f>
        <v>B.Com (P)</v>
      </c>
      <c r="E32" s="1" t="str">
        <f>IFERROR(__xludf.DUMMYFUNCTION("""COMPUTED_VALUE"""),"21/1000")</f>
        <v>21/1000</v>
      </c>
      <c r="F32" s="3">
        <f>IFERROR(__xludf.DUMMYFUNCTION("""COMPUTED_VALUE"""),9.499171503E9)</f>
        <v>9499171503</v>
      </c>
      <c r="G32" s="1" t="str">
        <f>IFERROR(__xludf.DUMMYFUNCTION("""COMPUTED_VALUE"""),"Haryana")</f>
        <v>Haryana</v>
      </c>
      <c r="H32" s="1" t="str">
        <f>IFERROR(__xludf.DUMMYFUNCTION("""COMPUTED_VALUE"""),"Vijaya Sr.Sec School")</f>
        <v>Vijaya Sr.Sec School</v>
      </c>
      <c r="I32" s="1" t="str">
        <f>IFERROR(__xludf.DUMMYFUNCTION("""COMPUTED_VALUE"""),"Yes")</f>
        <v>Yes</v>
      </c>
      <c r="J32" s="1" t="str">
        <f>IFERROR(__xludf.DUMMYFUNCTION("""COMPUTED_VALUE"""),"Mr.Mukul khanna")</f>
        <v>Mr.Mukul khanna</v>
      </c>
      <c r="K32" s="1" t="str">
        <f>IFERROR(__xludf.DUMMYFUNCTION("""COMPUTED_VALUE"""),"5-6 hours")</f>
        <v>5-6 hours</v>
      </c>
      <c r="L32" s="1" t="str">
        <f>IFERROR(__xludf.DUMMYFUNCTION("""COMPUTED_VALUE"""),"Time saved in travelling, Easy access to online study material")</f>
        <v>Time saved in travelling, Easy access to online study material</v>
      </c>
      <c r="M32" s="1" t="str">
        <f>IFERROR(__xludf.DUMMYFUNCTION("""COMPUTED_VALUE"""),"Network related disruptions, Lack of physical interaction and personal touch ‘")</f>
        <v>Network related disruptions, Lack of physical interaction and personal touch ‘</v>
      </c>
      <c r="N32" s="1">
        <f>IFERROR(__xludf.DUMMYFUNCTION("""COMPUTED_VALUE"""),7.0)</f>
        <v>7</v>
      </c>
      <c r="O32" s="1" t="str">
        <f>IFERROR(__xludf.DUMMYFUNCTION("""COMPUTED_VALUE"""),"Offline")</f>
        <v>Offline</v>
      </c>
      <c r="P32" s="1" t="str">
        <f>IFERROR(__xludf.DUMMYFUNCTION("""COMPUTED_VALUE"""),"Compulsion due to pandemic")</f>
        <v>Compulsion due to pandemic</v>
      </c>
      <c r="Q32" s="1" t="str">
        <f>IFERROR(__xludf.DUMMYFUNCTION("""COMPUTED_VALUE"""),"Yes")</f>
        <v>Yes</v>
      </c>
      <c r="R32" s="1" t="str">
        <f>IFERROR(__xludf.DUMMYFUNCTION("""COMPUTED_VALUE"""),"Yes")</f>
        <v>Yes</v>
      </c>
      <c r="S32" s="1" t="str">
        <f>IFERROR(__xludf.DUMMYFUNCTION("""COMPUTED_VALUE"""),"No")</f>
        <v>No</v>
      </c>
      <c r="T32" s="1" t="str">
        <f>IFERROR(__xludf.DUMMYFUNCTION("""COMPUTED_VALUE"""),"No")</f>
        <v>No</v>
      </c>
      <c r="U32" s="1" t="str">
        <f>IFERROR(__xludf.DUMMYFUNCTION("""COMPUTED_VALUE"""),"Yes")</f>
        <v>Yes</v>
      </c>
      <c r="V32" s="1" t="str">
        <f>IFERROR(__xludf.DUMMYFUNCTION("""COMPUTED_VALUE"""),"Online")</f>
        <v>Online</v>
      </c>
      <c r="W32" s="1" t="str">
        <f>IFERROR(__xludf.DUMMYFUNCTION("""COMPUTED_VALUE"""),"No")</f>
        <v>No</v>
      </c>
      <c r="X32" s="1" t="str">
        <f>IFERROR(__xludf.DUMMYFUNCTION("""COMPUTED_VALUE"""),"Yes")</f>
        <v>Yes</v>
      </c>
      <c r="Y32" s="1" t="str">
        <f>IFERROR(__xludf.DUMMYFUNCTION("""COMPUTED_VALUE"""),"Yes")</f>
        <v>Yes</v>
      </c>
      <c r="Z32" s="1" t="str">
        <f>IFERROR(__xludf.DUMMYFUNCTION("""COMPUTED_VALUE"""),"Yes")</f>
        <v>Yes</v>
      </c>
      <c r="AA32" s="1" t="str">
        <f>IFERROR(__xludf.DUMMYFUNCTION("""COMPUTED_VALUE"""),"Yes")</f>
        <v>Yes</v>
      </c>
      <c r="AB32" s="1"/>
      <c r="AC32" s="1"/>
      <c r="AD32" s="1"/>
      <c r="AE32" s="1"/>
      <c r="AF32" s="1" t="str">
        <f>IFERROR(__xludf.DUMMYFUNCTION("""COMPUTED_VALUE"""),"None")</f>
        <v>None</v>
      </c>
      <c r="AG32" s="1" t="str">
        <f>IFERROR(__xludf.DUMMYFUNCTION("""COMPUTED_VALUE"""),"None")</f>
        <v>None</v>
      </c>
      <c r="AH32" s="1" t="str">
        <f>IFERROR(__xludf.DUMMYFUNCTION("""COMPUTED_VALUE"""),"First Dose")</f>
        <v>First Dose</v>
      </c>
      <c r="AI32" s="1" t="str">
        <f>IFERROR(__xludf.DUMMYFUNCTION("""COMPUTED_VALUE"""),"Yes")</f>
        <v>Yes</v>
      </c>
    </row>
    <row r="33">
      <c r="A33" s="2">
        <f>IFERROR(__xludf.DUMMYFUNCTION("""COMPUTED_VALUE"""),44580.50838759259)</f>
        <v>44580.50839</v>
      </c>
      <c r="B33" s="1" t="str">
        <f>IFERROR(__xludf.DUMMYFUNCTION("""COMPUTED_VALUE"""),"priya.831singh@gmail.com")</f>
        <v>priya.831singh@gmail.com</v>
      </c>
      <c r="C33" s="1" t="str">
        <f>IFERROR(__xludf.DUMMYFUNCTION("""COMPUTED_VALUE"""),"Priya singh")</f>
        <v>Priya singh</v>
      </c>
      <c r="D33" s="1" t="str">
        <f>IFERROR(__xludf.DUMMYFUNCTION("""COMPUTED_VALUE"""),"B.Com (P)")</f>
        <v>B.Com (P)</v>
      </c>
      <c r="E33" s="1" t="str">
        <f>IFERROR(__xludf.DUMMYFUNCTION("""COMPUTED_VALUE"""),"21/1564")</f>
        <v>21/1564</v>
      </c>
      <c r="F33" s="3">
        <f>IFERROR(__xludf.DUMMYFUNCTION("""COMPUTED_VALUE"""),8.28795373E9)</f>
        <v>8287953730</v>
      </c>
      <c r="G33" s="1" t="str">
        <f>IFERROR(__xludf.DUMMYFUNCTION("""COMPUTED_VALUE"""),"New Delhi")</f>
        <v>New Delhi</v>
      </c>
      <c r="H33" s="1" t="str">
        <f>IFERROR(__xludf.DUMMYFUNCTION("""COMPUTED_VALUE"""),"Kendriya Vidhalaya jharoda kalan (CBSE)")</f>
        <v>Kendriya Vidhalaya jharoda kalan (CBSE)</v>
      </c>
      <c r="I33" s="1" t="str">
        <f>IFERROR(__xludf.DUMMYFUNCTION("""COMPUTED_VALUE"""),"No")</f>
        <v>No</v>
      </c>
      <c r="J33" s="1" t="str">
        <f>IFERROR(__xludf.DUMMYFUNCTION("""COMPUTED_VALUE"""),"Dr. Priyanka tripathi")</f>
        <v>Dr. Priyanka tripathi</v>
      </c>
      <c r="K33" s="1" t="str">
        <f>IFERROR(__xludf.DUMMYFUNCTION("""COMPUTED_VALUE"""),"4-5 hours")</f>
        <v>4-5 hours</v>
      </c>
      <c r="L33" s="1" t="str">
        <f>IFERROR(__xludf.DUMMYFUNCTION("""COMPUTED_VALUE"""),"Time saved in travelling")</f>
        <v>Time saved in travelling</v>
      </c>
      <c r="M33" s="1" t="str">
        <f>IFERROR(__xludf.DUMMYFUNCTION("""COMPUTED_VALUE"""),"Students are sometimes less involved/engaged (leave the class in between)")</f>
        <v>Students are sometimes less involved/engaged (leave the class in between)</v>
      </c>
      <c r="N33" s="1">
        <f>IFERROR(__xludf.DUMMYFUNCTION("""COMPUTED_VALUE"""),7.0)</f>
        <v>7</v>
      </c>
      <c r="O33" s="1" t="str">
        <f>IFERROR(__xludf.DUMMYFUNCTION("""COMPUTED_VALUE"""),"Offline")</f>
        <v>Offline</v>
      </c>
      <c r="P33" s="1" t="str">
        <f>IFERROR(__xludf.DUMMYFUNCTION("""COMPUTED_VALUE"""),"Compulsion due to pandemic")</f>
        <v>Compulsion due to pandemic</v>
      </c>
      <c r="Q33" s="1" t="str">
        <f>IFERROR(__xludf.DUMMYFUNCTION("""COMPUTED_VALUE"""),"Yes")</f>
        <v>Yes</v>
      </c>
      <c r="R33" s="1" t="str">
        <f>IFERROR(__xludf.DUMMYFUNCTION("""COMPUTED_VALUE"""),"Yes")</f>
        <v>Yes</v>
      </c>
      <c r="S33" s="1" t="str">
        <f>IFERROR(__xludf.DUMMYFUNCTION("""COMPUTED_VALUE"""),"Yes")</f>
        <v>Yes</v>
      </c>
      <c r="T33" s="1" t="str">
        <f>IFERROR(__xludf.DUMMYFUNCTION("""COMPUTED_VALUE"""),"Yes")</f>
        <v>Yes</v>
      </c>
      <c r="U33" s="1" t="str">
        <f>IFERROR(__xludf.DUMMYFUNCTION("""COMPUTED_VALUE"""),"Yes")</f>
        <v>Yes</v>
      </c>
      <c r="V33" s="1" t="str">
        <f>IFERROR(__xludf.DUMMYFUNCTION("""COMPUTED_VALUE"""),"Offline")</f>
        <v>Offline</v>
      </c>
      <c r="W33" s="1" t="str">
        <f>IFERROR(__xludf.DUMMYFUNCTION("""COMPUTED_VALUE"""),"No")</f>
        <v>No</v>
      </c>
      <c r="X33" s="1" t="str">
        <f>IFERROR(__xludf.DUMMYFUNCTION("""COMPUTED_VALUE"""),"Yes")</f>
        <v>Yes</v>
      </c>
      <c r="Y33" s="1" t="str">
        <f>IFERROR(__xludf.DUMMYFUNCTION("""COMPUTED_VALUE"""),"Yes")</f>
        <v>Yes</v>
      </c>
      <c r="Z33" s="1" t="str">
        <f>IFERROR(__xludf.DUMMYFUNCTION("""COMPUTED_VALUE"""),"No")</f>
        <v>No</v>
      </c>
      <c r="AA33" s="1" t="str">
        <f>IFERROR(__xludf.DUMMYFUNCTION("""COMPUTED_VALUE"""),"Yes")</f>
        <v>Yes</v>
      </c>
      <c r="AB33" s="1"/>
      <c r="AC33" s="1"/>
      <c r="AD33" s="1" t="str">
        <f>IFERROR(__xludf.DUMMYFUNCTION("""COMPUTED_VALUE"""),"None")</f>
        <v>None</v>
      </c>
      <c r="AE33" s="1"/>
      <c r="AF33" s="1" t="str">
        <f>IFERROR(__xludf.DUMMYFUNCTION("""COMPUTED_VALUE"""),"None")</f>
        <v>None</v>
      </c>
      <c r="AG33" s="1" t="str">
        <f>IFERROR(__xludf.DUMMYFUNCTION("""COMPUTED_VALUE"""),"None")</f>
        <v>None</v>
      </c>
      <c r="AH33" s="1" t="str">
        <f>IFERROR(__xludf.DUMMYFUNCTION("""COMPUTED_VALUE"""),"First Dose")</f>
        <v>First Dose</v>
      </c>
      <c r="AI33" s="1" t="str">
        <f>IFERROR(__xludf.DUMMYFUNCTION("""COMPUTED_VALUE"""),"Yes")</f>
        <v>Yes</v>
      </c>
    </row>
    <row r="34">
      <c r="A34" s="2">
        <f>IFERROR(__xludf.DUMMYFUNCTION("""COMPUTED_VALUE"""),44580.50875394676)</f>
        <v>44580.50875</v>
      </c>
      <c r="B34" s="1" t="str">
        <f>IFERROR(__xludf.DUMMYFUNCTION("""COMPUTED_VALUE"""),"snehajatain@gmail.com")</f>
        <v>snehajatain@gmail.com</v>
      </c>
      <c r="C34" s="1" t="str">
        <f>IFERROR(__xludf.DUMMYFUNCTION("""COMPUTED_VALUE"""),"Sneha")</f>
        <v>Sneha</v>
      </c>
      <c r="D34" s="1" t="str">
        <f>IFERROR(__xludf.DUMMYFUNCTION("""COMPUTED_VALUE"""),"B.Com (P)")</f>
        <v>B.Com (P)</v>
      </c>
      <c r="E34" s="1" t="str">
        <f>IFERROR(__xludf.DUMMYFUNCTION("""COMPUTED_VALUE"""),"21/0512 ")</f>
        <v>21/0512 </v>
      </c>
      <c r="F34" s="3">
        <f>IFERROR(__xludf.DUMMYFUNCTION("""COMPUTED_VALUE"""),9.053631487E9)</f>
        <v>9053631487</v>
      </c>
      <c r="G34" s="1" t="str">
        <f>IFERROR(__xludf.DUMMYFUNCTION("""COMPUTED_VALUE"""),"Sonipat ")</f>
        <v>Sonipat </v>
      </c>
      <c r="H34" s="1" t="str">
        <f>IFERROR(__xludf.DUMMYFUNCTION("""COMPUTED_VALUE"""),"Navyug public senior secondary school ")</f>
        <v>Navyug public senior secondary school </v>
      </c>
      <c r="I34" s="1" t="str">
        <f>IFERROR(__xludf.DUMMYFUNCTION("""COMPUTED_VALUE"""),"Yes")</f>
        <v>Yes</v>
      </c>
      <c r="J34" s="1" t="str">
        <f>IFERROR(__xludf.DUMMYFUNCTION("""COMPUTED_VALUE"""),"Mr mukul khanna")</f>
        <v>Mr mukul khanna</v>
      </c>
      <c r="K34" s="1" t="str">
        <f>IFERROR(__xludf.DUMMYFUNCTION("""COMPUTED_VALUE"""),"More than 6 hours")</f>
        <v>More than 6 hours</v>
      </c>
      <c r="L34" s="1" t="str">
        <f>IFERROR(__xludf.DUMMYFUNCTION("""COMPUTED_VALUE"""),"Convenience to outstation students")</f>
        <v>Convenience to outstation students</v>
      </c>
      <c r="M34" s="1" t="str">
        <f>IFERROR(__xludf.DUMMYFUNCTION("""COMPUTED_VALUE"""),"Lack of physical interaction and personal touch ‘")</f>
        <v>Lack of physical interaction and personal touch ‘</v>
      </c>
      <c r="N34" s="1">
        <f>IFERROR(__xludf.DUMMYFUNCTION("""COMPUTED_VALUE"""),3.0)</f>
        <v>3</v>
      </c>
      <c r="O34" s="1" t="str">
        <f>IFERROR(__xludf.DUMMYFUNCTION("""COMPUTED_VALUE"""),"Offline")</f>
        <v>Offline</v>
      </c>
      <c r="P34" s="1" t="str">
        <f>IFERROR(__xludf.DUMMYFUNCTION("""COMPUTED_VALUE"""),"Not Satisfactory")</f>
        <v>Not Satisfactory</v>
      </c>
      <c r="Q34" s="1" t="str">
        <f>IFERROR(__xludf.DUMMYFUNCTION("""COMPUTED_VALUE"""),"Yes")</f>
        <v>Yes</v>
      </c>
      <c r="R34" s="1" t="str">
        <f>IFERROR(__xludf.DUMMYFUNCTION("""COMPUTED_VALUE"""),"Yes")</f>
        <v>Yes</v>
      </c>
      <c r="S34" s="1" t="str">
        <f>IFERROR(__xludf.DUMMYFUNCTION("""COMPUTED_VALUE"""),"Yes")</f>
        <v>Yes</v>
      </c>
      <c r="T34" s="1" t="str">
        <f>IFERROR(__xludf.DUMMYFUNCTION("""COMPUTED_VALUE"""),"Yes")</f>
        <v>Yes</v>
      </c>
      <c r="U34" s="1" t="str">
        <f>IFERROR(__xludf.DUMMYFUNCTION("""COMPUTED_VALUE"""),"Yes")</f>
        <v>Yes</v>
      </c>
      <c r="V34" s="1" t="str">
        <f>IFERROR(__xludf.DUMMYFUNCTION("""COMPUTED_VALUE"""),"Offline")</f>
        <v>Offline</v>
      </c>
      <c r="W34" s="1" t="str">
        <f>IFERROR(__xludf.DUMMYFUNCTION("""COMPUTED_VALUE"""),"No")</f>
        <v>No</v>
      </c>
      <c r="X34" s="1" t="str">
        <f>IFERROR(__xludf.DUMMYFUNCTION("""COMPUTED_VALUE"""),"No")</f>
        <v>No</v>
      </c>
      <c r="Y34" s="1" t="str">
        <f>IFERROR(__xludf.DUMMYFUNCTION("""COMPUTED_VALUE"""),"Yes")</f>
        <v>Yes</v>
      </c>
      <c r="Z34" s="1" t="str">
        <f>IFERROR(__xludf.DUMMYFUNCTION("""COMPUTED_VALUE"""),"Yes")</f>
        <v>Yes</v>
      </c>
      <c r="AA34" s="1" t="str">
        <f>IFERROR(__xludf.DUMMYFUNCTION("""COMPUTED_VALUE"""),"No")</f>
        <v>No</v>
      </c>
      <c r="AB34" s="1" t="str">
        <f>IFERROR(__xludf.DUMMYFUNCTION("""COMPUTED_VALUE"""),"No")</f>
        <v>No</v>
      </c>
      <c r="AC34" s="1" t="str">
        <f>IFERROR(__xludf.DUMMYFUNCTION("""COMPUTED_VALUE"""),"No")</f>
        <v>No</v>
      </c>
      <c r="AD34" s="1" t="str">
        <f>IFERROR(__xludf.DUMMYFUNCTION("""COMPUTED_VALUE"""),"None")</f>
        <v>None</v>
      </c>
      <c r="AE34" s="1" t="str">
        <f>IFERROR(__xludf.DUMMYFUNCTION("""COMPUTED_VALUE"""),"Listening songs and talking to best friend ")</f>
        <v>Listening songs and talking to best friend </v>
      </c>
      <c r="AF34" s="1" t="str">
        <f>IFERROR(__xludf.DUMMYFUNCTION("""COMPUTED_VALUE"""),"None")</f>
        <v>None</v>
      </c>
      <c r="AG34" s="1" t="str">
        <f>IFERROR(__xludf.DUMMYFUNCTION("""COMPUTED_VALUE"""),"None")</f>
        <v>None</v>
      </c>
      <c r="AH34" s="1" t="str">
        <f>IFERROR(__xludf.DUMMYFUNCTION("""COMPUTED_VALUE"""),"First Dose")</f>
        <v>First Dose</v>
      </c>
      <c r="AI34" s="1" t="str">
        <f>IFERROR(__xludf.DUMMYFUNCTION("""COMPUTED_VALUE"""),"Yes")</f>
        <v>Yes</v>
      </c>
    </row>
    <row r="35">
      <c r="A35" s="2">
        <f>IFERROR(__xludf.DUMMYFUNCTION("""COMPUTED_VALUE"""),44580.5092270949)</f>
        <v>44580.50923</v>
      </c>
      <c r="B35" s="1" t="str">
        <f>IFERROR(__xludf.DUMMYFUNCTION("""COMPUTED_VALUE"""),"sangeetamittal2004@gmail.com")</f>
        <v>sangeetamittal2004@gmail.com</v>
      </c>
      <c r="C35" s="1" t="str">
        <f>IFERROR(__xludf.DUMMYFUNCTION("""COMPUTED_VALUE"""),"Sangeeta Mittal")</f>
        <v>Sangeeta Mittal</v>
      </c>
      <c r="D35" s="1" t="str">
        <f>IFERROR(__xludf.DUMMYFUNCTION("""COMPUTED_VALUE"""),"B.Com (P)")</f>
        <v>B.Com (P)</v>
      </c>
      <c r="E35" s="1" t="str">
        <f>IFERROR(__xludf.DUMMYFUNCTION("""COMPUTED_VALUE"""),"21/0222")</f>
        <v>21/0222</v>
      </c>
      <c r="F35" s="3">
        <f>IFERROR(__xludf.DUMMYFUNCTION("""COMPUTED_VALUE"""),9.991886367E9)</f>
        <v>9991886367</v>
      </c>
      <c r="G35" s="1" t="str">
        <f>IFERROR(__xludf.DUMMYFUNCTION("""COMPUTED_VALUE"""),"Bahadurgarh, Haryana")</f>
        <v>Bahadurgarh, Haryana</v>
      </c>
      <c r="H35" s="1" t="str">
        <f>IFERROR(__xludf.DUMMYFUNCTION("""COMPUTED_VALUE"""),"Shri Rama Bharti Public School")</f>
        <v>Shri Rama Bharti Public School</v>
      </c>
      <c r="I35" s="1" t="str">
        <f>IFERROR(__xludf.DUMMYFUNCTION("""COMPUTED_VALUE"""),"Yes")</f>
        <v>Yes</v>
      </c>
      <c r="J35" s="1" t="str">
        <f>IFERROR(__xludf.DUMMYFUNCTION("""COMPUTED_VALUE"""),"Mr.Mukul Khanna")</f>
        <v>Mr.Mukul Khanna</v>
      </c>
      <c r="K35" s="1" t="str">
        <f>IFERROR(__xludf.DUMMYFUNCTION("""COMPUTED_VALUE"""),"4-5 hours")</f>
        <v>4-5 hours</v>
      </c>
      <c r="L35" s="1" t="str">
        <f>IFERROR(__xludf.DUMMYFUNCTION("""COMPUTED_VALUE"""),"Time saved in travelling")</f>
        <v>Time saved in travelling</v>
      </c>
      <c r="M35" s="1" t="str">
        <f>IFERROR(__xludf.DUMMYFUNCTION("""COMPUTED_VALUE"""),"Students are sometimes less involved/engaged (leave the class in between)")</f>
        <v>Students are sometimes less involved/engaged (leave the class in between)</v>
      </c>
      <c r="N35" s="1">
        <f>IFERROR(__xludf.DUMMYFUNCTION("""COMPUTED_VALUE"""),8.0)</f>
        <v>8</v>
      </c>
      <c r="O35" s="1" t="str">
        <f>IFERROR(__xludf.DUMMYFUNCTION("""COMPUTED_VALUE"""),"Blended Learning (both)")</f>
        <v>Blended Learning (both)</v>
      </c>
      <c r="P35" s="1" t="str">
        <f>IFERROR(__xludf.DUMMYFUNCTION("""COMPUTED_VALUE"""),"Satisfactory")</f>
        <v>Satisfactory</v>
      </c>
      <c r="Q35" s="1" t="str">
        <f>IFERROR(__xludf.DUMMYFUNCTION("""COMPUTED_VALUE"""),"Yes")</f>
        <v>Yes</v>
      </c>
      <c r="R35" s="1" t="str">
        <f>IFERROR(__xludf.DUMMYFUNCTION("""COMPUTED_VALUE"""),"Yes")</f>
        <v>Yes</v>
      </c>
      <c r="S35" s="1" t="str">
        <f>IFERROR(__xludf.DUMMYFUNCTION("""COMPUTED_VALUE"""),"Yes")</f>
        <v>Yes</v>
      </c>
      <c r="T35" s="1" t="str">
        <f>IFERROR(__xludf.DUMMYFUNCTION("""COMPUTED_VALUE"""),"No")</f>
        <v>No</v>
      </c>
      <c r="U35" s="1" t="str">
        <f>IFERROR(__xludf.DUMMYFUNCTION("""COMPUTED_VALUE"""),"Yes")</f>
        <v>Yes</v>
      </c>
      <c r="V35" s="1" t="str">
        <f>IFERROR(__xludf.DUMMYFUNCTION("""COMPUTED_VALUE"""),"Online")</f>
        <v>Online</v>
      </c>
      <c r="W35" s="1" t="str">
        <f>IFERROR(__xludf.DUMMYFUNCTION("""COMPUTED_VALUE"""),"Yes")</f>
        <v>Yes</v>
      </c>
      <c r="X35" s="1" t="str">
        <f>IFERROR(__xludf.DUMMYFUNCTION("""COMPUTED_VALUE"""),"Yes")</f>
        <v>Yes</v>
      </c>
      <c r="Y35" s="1" t="str">
        <f>IFERROR(__xludf.DUMMYFUNCTION("""COMPUTED_VALUE"""),"Yes")</f>
        <v>Yes</v>
      </c>
      <c r="Z35" s="1"/>
      <c r="AA35" s="1" t="str">
        <f>IFERROR(__xludf.DUMMYFUNCTION("""COMPUTED_VALUE"""),"Yes")</f>
        <v>Yes</v>
      </c>
      <c r="AB35" s="1"/>
      <c r="AC35" s="1"/>
      <c r="AD3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5" s="1" t="str">
        <f>IFERROR(__xludf.DUMMYFUNCTION("""COMPUTED_VALUE"""),"I engage myself in outdoor games .. usually  I play Badminton")</f>
        <v>I engage myself in outdoor games .. usually  I play Badminton</v>
      </c>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IFERROR(__xludf.DUMMYFUNCTION("""COMPUTED_VALUE"""),"None")</f>
        <v>None</v>
      </c>
      <c r="AH35" s="1" t="str">
        <f>IFERROR(__xludf.DUMMYFUNCTION("""COMPUTED_VALUE"""),"None")</f>
        <v>None</v>
      </c>
      <c r="AI35" s="1" t="str">
        <f>IFERROR(__xludf.DUMMYFUNCTION("""COMPUTED_VALUE"""),"Yes")</f>
        <v>Yes</v>
      </c>
    </row>
    <row r="36">
      <c r="A36" s="2">
        <f>IFERROR(__xludf.DUMMYFUNCTION("""COMPUTED_VALUE"""),44580.510654606485)</f>
        <v>44580.51065</v>
      </c>
      <c r="B36" s="1" t="str">
        <f>IFERROR(__xludf.DUMMYFUNCTION("""COMPUTED_VALUE"""),"anitashakya318@gmail.com")</f>
        <v>anitashakya318@gmail.com</v>
      </c>
      <c r="C36" s="1" t="str">
        <f>IFERROR(__xludf.DUMMYFUNCTION("""COMPUTED_VALUE"""),"Anita")</f>
        <v>Anita</v>
      </c>
      <c r="D36" s="1" t="str">
        <f>IFERROR(__xludf.DUMMYFUNCTION("""COMPUTED_VALUE"""),"B.Com (P)")</f>
        <v>B.Com (P)</v>
      </c>
      <c r="E36" s="1" t="str">
        <f>IFERROR(__xludf.DUMMYFUNCTION("""COMPUTED_VALUE"""),"21/0989")</f>
        <v>21/0989</v>
      </c>
      <c r="F36" s="3">
        <f>IFERROR(__xludf.DUMMYFUNCTION("""COMPUTED_VALUE"""),9.599861053E9)</f>
        <v>9599861053</v>
      </c>
      <c r="G36" s="1" t="str">
        <f>IFERROR(__xludf.DUMMYFUNCTION("""COMPUTED_VALUE"""),"Delhi")</f>
        <v>Delhi</v>
      </c>
      <c r="H36" s="1" t="str">
        <f>IFERROR(__xludf.DUMMYFUNCTION("""COMPUTED_VALUE"""),"Rana Pratap Sarvodaya kanya vidyalaya , Rithala sector = 5")</f>
        <v>Rana Pratap Sarvodaya kanya vidyalaya , Rithala sector = 5</v>
      </c>
      <c r="I36" s="1" t="str">
        <f>IFERROR(__xludf.DUMMYFUNCTION("""COMPUTED_VALUE"""),"Yes")</f>
        <v>Yes</v>
      </c>
      <c r="J36" s="1" t="str">
        <f>IFERROR(__xludf.DUMMYFUNCTION("""COMPUTED_VALUE"""),"Mukul khanna sir")</f>
        <v>Mukul khanna sir</v>
      </c>
      <c r="K36" s="1" t="str">
        <f>IFERROR(__xludf.DUMMYFUNCTION("""COMPUTED_VALUE"""),"4-5 hours")</f>
        <v>4-5 hours</v>
      </c>
      <c r="L36" s="1" t="str">
        <f>IFERROR(__xludf.DUMMYFUNCTION("""COMPUTED_VALUE"""),"Time saved in travelling")</f>
        <v>Time saved in travelling</v>
      </c>
      <c r="M36" s="1" t="str">
        <f>IFERROR(__xludf.DUMMYFUNCTION("""COMPUTED_VALUE"""),"Lack of physical interaction and personal touch ‘")</f>
        <v>Lack of physical interaction and personal touch ‘</v>
      </c>
      <c r="N36" s="1">
        <f>IFERROR(__xludf.DUMMYFUNCTION("""COMPUTED_VALUE"""),5.0)</f>
        <v>5</v>
      </c>
      <c r="O36" s="1" t="str">
        <f>IFERROR(__xludf.DUMMYFUNCTION("""COMPUTED_VALUE"""),"Offline")</f>
        <v>Offline</v>
      </c>
      <c r="P36" s="1" t="str">
        <f>IFERROR(__xludf.DUMMYFUNCTION("""COMPUTED_VALUE"""),"Satisfactory")</f>
        <v>Satisfactory</v>
      </c>
      <c r="Q36" s="1" t="str">
        <f>IFERROR(__xludf.DUMMYFUNCTION("""COMPUTED_VALUE"""),"Yes")</f>
        <v>Yes</v>
      </c>
      <c r="R36" s="1" t="str">
        <f>IFERROR(__xludf.DUMMYFUNCTION("""COMPUTED_VALUE"""),"Yes")</f>
        <v>Yes</v>
      </c>
      <c r="S36" s="1" t="str">
        <f>IFERROR(__xludf.DUMMYFUNCTION("""COMPUTED_VALUE"""),"Yes")</f>
        <v>Yes</v>
      </c>
      <c r="T36" s="1" t="str">
        <f>IFERROR(__xludf.DUMMYFUNCTION("""COMPUTED_VALUE"""),"Yes")</f>
        <v>Yes</v>
      </c>
      <c r="U36" s="1" t="str">
        <f>IFERROR(__xludf.DUMMYFUNCTION("""COMPUTED_VALUE"""),"Yes")</f>
        <v>Yes</v>
      </c>
      <c r="V36" s="1" t="str">
        <f>IFERROR(__xludf.DUMMYFUNCTION("""COMPUTED_VALUE"""),"Online")</f>
        <v>Online</v>
      </c>
      <c r="W36" s="1" t="str">
        <f>IFERROR(__xludf.DUMMYFUNCTION("""COMPUTED_VALUE"""),"Yes")</f>
        <v>Yes</v>
      </c>
      <c r="X36" s="1" t="str">
        <f>IFERROR(__xludf.DUMMYFUNCTION("""COMPUTED_VALUE"""),"Yes")</f>
        <v>Yes</v>
      </c>
      <c r="Y36" s="1" t="str">
        <f>IFERROR(__xludf.DUMMYFUNCTION("""COMPUTED_VALUE"""),"Yes")</f>
        <v>Yes</v>
      </c>
      <c r="Z36" s="1" t="str">
        <f>IFERROR(__xludf.DUMMYFUNCTION("""COMPUTED_VALUE"""),"Yes")</f>
        <v>Yes</v>
      </c>
      <c r="AA36" s="1" t="str">
        <f>IFERROR(__xludf.DUMMYFUNCTION("""COMPUTED_VALUE"""),"Yes")</f>
        <v>Yes</v>
      </c>
      <c r="AB36" s="1" t="str">
        <f>IFERROR(__xludf.DUMMYFUNCTION("""COMPUTED_VALUE"""),"Required laptop for tally classes")</f>
        <v>Required laptop for tally classes</v>
      </c>
      <c r="AC36" s="1" t="str">
        <f>IFERROR(__xludf.DUMMYFUNCTION("""COMPUTED_VALUE"""),"Yess")</f>
        <v>Yess</v>
      </c>
      <c r="AD3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6" s="1" t="str">
        <f>IFERROR(__xludf.DUMMYFUNCTION("""COMPUTED_VALUE"""),"Mindfulness and meditation")</f>
        <v>Mindfulness and meditation</v>
      </c>
      <c r="AF36" s="1" t="str">
        <f>IFERROR(__xludf.DUMMYFUNCTION("""COMPUTED_VALUE"""),"Mild: Family members ocassionally short-tempered with one another;no physical violence.")</f>
        <v>Mild: Family members ocassionally short-tempered with one another;no physical violence.</v>
      </c>
      <c r="AG36" s="1" t="str">
        <f>IFERROR(__xludf.DUMMYFUNCTION("""COMPUTED_VALUE"""),"None")</f>
        <v>None</v>
      </c>
      <c r="AH36" s="1" t="str">
        <f>IFERROR(__xludf.DUMMYFUNCTION("""COMPUTED_VALUE"""),"Second Dose")</f>
        <v>Second Dose</v>
      </c>
      <c r="AI36" s="1" t="str">
        <f>IFERROR(__xludf.DUMMYFUNCTION("""COMPUTED_VALUE"""),"Yes")</f>
        <v>Yes</v>
      </c>
    </row>
    <row r="37">
      <c r="A37" s="2">
        <f>IFERROR(__xludf.DUMMYFUNCTION("""COMPUTED_VALUE"""),44580.511413750006)</f>
        <v>44580.51141</v>
      </c>
      <c r="B37" s="1" t="str">
        <f>IFERROR(__xludf.DUMMYFUNCTION("""COMPUTED_VALUE"""),"dubhawna.1609@gmail.com")</f>
        <v>dubhawna.1609@gmail.com</v>
      </c>
      <c r="C37" s="1" t="str">
        <f>IFERROR(__xludf.DUMMYFUNCTION("""COMPUTED_VALUE"""),"Bhawana")</f>
        <v>Bhawana</v>
      </c>
      <c r="D37" s="1" t="str">
        <f>IFERROR(__xludf.DUMMYFUNCTION("""COMPUTED_VALUE"""),"B.Com (P)")</f>
        <v>B.Com (P)</v>
      </c>
      <c r="E37" s="1" t="str">
        <f>IFERROR(__xludf.DUMMYFUNCTION("""COMPUTED_VALUE"""),"21/1401")</f>
        <v>21/1401</v>
      </c>
      <c r="F37" s="3">
        <f>IFERROR(__xludf.DUMMYFUNCTION("""COMPUTED_VALUE"""),7.982778313E9)</f>
        <v>7982778313</v>
      </c>
      <c r="G37" s="1" t="str">
        <f>IFERROR(__xludf.DUMMYFUNCTION("""COMPUTED_VALUE"""),"Delhi")</f>
        <v>Delhi</v>
      </c>
      <c r="H37" s="1" t="str">
        <f>IFERROR(__xludf.DUMMYFUNCTION("""COMPUTED_VALUE"""),"GSKVSP road nangloi Delhi 41")</f>
        <v>GSKVSP road nangloi Delhi 41</v>
      </c>
      <c r="I37" s="1" t="str">
        <f>IFERROR(__xludf.DUMMYFUNCTION("""COMPUTED_VALUE"""),"Yes")</f>
        <v>Yes</v>
      </c>
      <c r="J37" s="1" t="str">
        <f>IFERROR(__xludf.DUMMYFUNCTION("""COMPUTED_VALUE"""),"Dr Pooja Bundel")</f>
        <v>Dr Pooja Bundel</v>
      </c>
      <c r="K37" s="1" t="str">
        <f>IFERROR(__xludf.DUMMYFUNCTION("""COMPUTED_VALUE"""),"5-6 hours")</f>
        <v>5-6 hours</v>
      </c>
      <c r="L37" s="1" t="str">
        <f>IFERROR(__xludf.DUMMYFUNCTION("""COMPUTED_VALUE"""),"Time saved in travelling, Convenience to outstation students")</f>
        <v>Time saved in travelling, Convenience to outstation students</v>
      </c>
      <c r="M37" s="1" t="str">
        <f>IFERROR(__xludf.DUMMYFUNCTION("""COMPUTED_VALUE"""),"Network related disruptions")</f>
        <v>Network related disruptions</v>
      </c>
      <c r="N37" s="1">
        <f>IFERROR(__xludf.DUMMYFUNCTION("""COMPUTED_VALUE"""),5.0)</f>
        <v>5</v>
      </c>
      <c r="O37" s="1" t="str">
        <f>IFERROR(__xludf.DUMMYFUNCTION("""COMPUTED_VALUE"""),"Online")</f>
        <v>Online</v>
      </c>
      <c r="P37" s="1" t="str">
        <f>IFERROR(__xludf.DUMMYFUNCTION("""COMPUTED_VALUE"""),"Not Satisfactory")</f>
        <v>Not Satisfactory</v>
      </c>
      <c r="Q37" s="1" t="str">
        <f>IFERROR(__xludf.DUMMYFUNCTION("""COMPUTED_VALUE"""),"Yes")</f>
        <v>Yes</v>
      </c>
      <c r="R37" s="1" t="str">
        <f>IFERROR(__xludf.DUMMYFUNCTION("""COMPUTED_VALUE"""),"Yes")</f>
        <v>Yes</v>
      </c>
      <c r="S37" s="1" t="str">
        <f>IFERROR(__xludf.DUMMYFUNCTION("""COMPUTED_VALUE"""),"Yes")</f>
        <v>Yes</v>
      </c>
      <c r="T37" s="1" t="str">
        <f>IFERROR(__xludf.DUMMYFUNCTION("""COMPUTED_VALUE"""),"Yes")</f>
        <v>Yes</v>
      </c>
      <c r="U37" s="1" t="str">
        <f>IFERROR(__xludf.DUMMYFUNCTION("""COMPUTED_VALUE"""),"Yes")</f>
        <v>Yes</v>
      </c>
      <c r="V37" s="1" t="str">
        <f>IFERROR(__xludf.DUMMYFUNCTION("""COMPUTED_VALUE"""),"Online")</f>
        <v>Online</v>
      </c>
      <c r="W37" s="1" t="str">
        <f>IFERROR(__xludf.DUMMYFUNCTION("""COMPUTED_VALUE"""),"No")</f>
        <v>No</v>
      </c>
      <c r="X37" s="1" t="str">
        <f>IFERROR(__xludf.DUMMYFUNCTION("""COMPUTED_VALUE"""),"Yes")</f>
        <v>Yes</v>
      </c>
      <c r="Y37" s="1" t="str">
        <f>IFERROR(__xludf.DUMMYFUNCTION("""COMPUTED_VALUE"""),"Yes")</f>
        <v>Yes</v>
      </c>
      <c r="Z37" s="1" t="str">
        <f>IFERROR(__xludf.DUMMYFUNCTION("""COMPUTED_VALUE"""),"Yes")</f>
        <v>Yes</v>
      </c>
      <c r="AA37" s="1" t="str">
        <f>IFERROR(__xludf.DUMMYFUNCTION("""COMPUTED_VALUE"""),"Yes")</f>
        <v>Yes</v>
      </c>
      <c r="AB37" s="1"/>
      <c r="AC37" s="1" t="str">
        <f>IFERROR(__xludf.DUMMYFUNCTION("""COMPUTED_VALUE"""),"Yes")</f>
        <v>Yes</v>
      </c>
      <c r="AD37" s="1" t="str">
        <f>IFERROR(__xludf.DUMMYFUNCTION("""COMPUTED_VALUE"""),"None")</f>
        <v>None</v>
      </c>
      <c r="AE37" s="1" t="str">
        <f>IFERROR(__xludf.DUMMYFUNCTION("""COMPUTED_VALUE"""),"Yess")</f>
        <v>Yess</v>
      </c>
      <c r="AF37" s="1" t="str">
        <f>IFERROR(__xludf.DUMMYFUNCTION("""COMPUTED_VALUE"""),"None")</f>
        <v>None</v>
      </c>
      <c r="AG37" s="1" t="str">
        <f>IFERROR(__xludf.DUMMYFUNCTION("""COMPUTED_VALUE"""),"None")</f>
        <v>None</v>
      </c>
      <c r="AH37" s="1" t="str">
        <f>IFERROR(__xludf.DUMMYFUNCTION("""COMPUTED_VALUE"""),"Second Dose")</f>
        <v>Second Dose</v>
      </c>
      <c r="AI37" s="1" t="str">
        <f>IFERROR(__xludf.DUMMYFUNCTION("""COMPUTED_VALUE"""),"Yes")</f>
        <v>Yes</v>
      </c>
    </row>
    <row r="38">
      <c r="A38" s="2">
        <f>IFERROR(__xludf.DUMMYFUNCTION("""COMPUTED_VALUE"""),44580.511417395835)</f>
        <v>44580.51142</v>
      </c>
      <c r="B38" s="1" t="str">
        <f>IFERROR(__xludf.DUMMYFUNCTION("""COMPUTED_VALUE"""),"shreyapatra10@gmail.com")</f>
        <v>shreyapatra10@gmail.com</v>
      </c>
      <c r="C38" s="1" t="str">
        <f>IFERROR(__xludf.DUMMYFUNCTION("""COMPUTED_VALUE"""),"Shreya Patra")</f>
        <v>Shreya Patra</v>
      </c>
      <c r="D38" s="1" t="str">
        <f>IFERROR(__xludf.DUMMYFUNCTION("""COMPUTED_VALUE"""),"B.Com (P)")</f>
        <v>B.Com (P)</v>
      </c>
      <c r="E38" s="1" t="str">
        <f>IFERROR(__xludf.DUMMYFUNCTION("""COMPUTED_VALUE"""),"21/0506")</f>
        <v>21/0506</v>
      </c>
      <c r="F38" s="3">
        <f>IFERROR(__xludf.DUMMYFUNCTION("""COMPUTED_VALUE"""),9.59941265E9)</f>
        <v>9599412650</v>
      </c>
      <c r="G38" s="1" t="str">
        <f>IFERROR(__xludf.DUMMYFUNCTION("""COMPUTED_VALUE"""),"Ghaziabad")</f>
        <v>Ghaziabad</v>
      </c>
      <c r="H38" s="1" t="str">
        <f>IFERROR(__xludf.DUMMYFUNCTION("""COMPUTED_VALUE"""),"DAV Public School Brij Vihar, Ghaziabad")</f>
        <v>DAV Public School Brij Vihar, Ghaziabad</v>
      </c>
      <c r="I38" s="1" t="str">
        <f>IFERROR(__xludf.DUMMYFUNCTION("""COMPUTED_VALUE"""),"Yes")</f>
        <v>Yes</v>
      </c>
      <c r="J38" s="1" t="str">
        <f>IFERROR(__xludf.DUMMYFUNCTION("""COMPUTED_VALUE"""),"Mr. Mukul Khanna")</f>
        <v>Mr. Mukul Khanna</v>
      </c>
      <c r="K38" s="1" t="str">
        <f>IFERROR(__xludf.DUMMYFUNCTION("""COMPUTED_VALUE"""),"More than 6 hours")</f>
        <v>More than 6 hours</v>
      </c>
      <c r="L38" s="1" t="str">
        <f>IFERROR(__xludf.DUMMYFUNCTION("""COMPUTED_VALUE"""),"Other")</f>
        <v>Other</v>
      </c>
      <c r="M38" s="1" t="str">
        <f>IFERROR(__xludf.DUMMYFUNCTION("""COMPUTED_VALUE"""),"Lack of physical interaction and personal touch ‘")</f>
        <v>Lack of physical interaction and personal touch ‘</v>
      </c>
      <c r="N38" s="1">
        <f>IFERROR(__xludf.DUMMYFUNCTION("""COMPUTED_VALUE"""),7.0)</f>
        <v>7</v>
      </c>
      <c r="O38" s="1" t="str">
        <f>IFERROR(__xludf.DUMMYFUNCTION("""COMPUTED_VALUE"""),"Offline")</f>
        <v>Offline</v>
      </c>
      <c r="P38" s="1" t="str">
        <f>IFERROR(__xludf.DUMMYFUNCTION("""COMPUTED_VALUE"""),"Compulsion due to pandemic")</f>
        <v>Compulsion due to pandemic</v>
      </c>
      <c r="Q38" s="1" t="str">
        <f>IFERROR(__xludf.DUMMYFUNCTION("""COMPUTED_VALUE"""),"Yes")</f>
        <v>Yes</v>
      </c>
      <c r="R38" s="1" t="str">
        <f>IFERROR(__xludf.DUMMYFUNCTION("""COMPUTED_VALUE"""),"Yes")</f>
        <v>Yes</v>
      </c>
      <c r="S38" s="1" t="str">
        <f>IFERROR(__xludf.DUMMYFUNCTION("""COMPUTED_VALUE"""),"Yes")</f>
        <v>Yes</v>
      </c>
      <c r="T38" s="1" t="str">
        <f>IFERROR(__xludf.DUMMYFUNCTION("""COMPUTED_VALUE"""),"Yes")</f>
        <v>Yes</v>
      </c>
      <c r="U38" s="1" t="str">
        <f>IFERROR(__xludf.DUMMYFUNCTION("""COMPUTED_VALUE"""),"Yes")</f>
        <v>Yes</v>
      </c>
      <c r="V38" s="1" t="str">
        <f>IFERROR(__xludf.DUMMYFUNCTION("""COMPUTED_VALUE"""),"Online")</f>
        <v>Online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IFERROR(__xludf.DUMMYFUNCTION("""COMPUTED_VALUE"""),"Yes")</f>
        <v>Yes</v>
      </c>
      <c r="AB38" s="1" t="str">
        <f>IFERROR(__xludf.DUMMYFUNCTION("""COMPUTED_VALUE"""),"No")</f>
        <v>No</v>
      </c>
      <c r="AC38" s="1" t="str">
        <f>IFERROR(__xludf.DUMMYFUNCTION("""COMPUTED_VALUE"""),"No")</f>
        <v>No</v>
      </c>
      <c r="AD3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8" s="1" t="str">
        <f>IFERROR(__xludf.DUMMYFUNCTION("""COMPUTED_VALUE"""),"I do dance and always keep engaging myself to do something")</f>
        <v>I do dance and always keep engaging myself to do something</v>
      </c>
      <c r="AF38" s="1" t="str">
        <f>IFERROR(__xludf.DUMMYFUNCTION("""COMPUTED_VALUE"""),"None")</f>
        <v>None</v>
      </c>
      <c r="AG38" s="1" t="str">
        <f>IFERROR(__xludf.DUMMYFUNCTION("""COMPUTED_VALUE"""),"Mild: Symptoms effectively managed at home")</f>
        <v>Mild: Symptoms effectively managed at home</v>
      </c>
      <c r="AH38" s="1" t="str">
        <f>IFERROR(__xludf.DUMMYFUNCTION("""COMPUTED_VALUE"""),"Second Dose")</f>
        <v>Second Dose</v>
      </c>
      <c r="AI38" s="1" t="str">
        <f>IFERROR(__xludf.DUMMYFUNCTION("""COMPUTED_VALUE"""),"Yes")</f>
        <v>Yes</v>
      </c>
    </row>
    <row r="39">
      <c r="A39" s="2">
        <f>IFERROR(__xludf.DUMMYFUNCTION("""COMPUTED_VALUE"""),44580.511637037045)</f>
        <v>44580.51164</v>
      </c>
      <c r="B39" s="1" t="str">
        <f>IFERROR(__xludf.DUMMYFUNCTION("""COMPUTED_VALUE"""),"itsriyajha@gmail.com")</f>
        <v>itsriyajha@gmail.com</v>
      </c>
      <c r="C39" s="1" t="str">
        <f>IFERROR(__xludf.DUMMYFUNCTION("""COMPUTED_VALUE"""),"Riya Jha")</f>
        <v>Riya Jha</v>
      </c>
      <c r="D39" s="1" t="str">
        <f>IFERROR(__xludf.DUMMYFUNCTION("""COMPUTED_VALUE"""),"B.Com (P)")</f>
        <v>B.Com (P)</v>
      </c>
      <c r="E39" s="1" t="str">
        <f>IFERROR(__xludf.DUMMYFUNCTION("""COMPUTED_VALUE"""),"21/0993")</f>
        <v>21/0993</v>
      </c>
      <c r="F39" s="3">
        <f>IFERROR(__xludf.DUMMYFUNCTION("""COMPUTED_VALUE"""),9.87126166E9)</f>
        <v>9871261660</v>
      </c>
      <c r="G39" s="1" t="str">
        <f>IFERROR(__xludf.DUMMYFUNCTION("""COMPUTED_VALUE"""),"Ghaziabad ,Uttar Pradesh ")</f>
        <v>Ghaziabad ,Uttar Pradesh </v>
      </c>
      <c r="H39" s="1" t="str">
        <f>IFERROR(__xludf.DUMMYFUNCTION("""COMPUTED_VALUE"""),"D.AV. Public School, Sahibabad")</f>
        <v>D.AV. Public School, Sahibabad</v>
      </c>
      <c r="I39" s="1" t="str">
        <f>IFERROR(__xludf.DUMMYFUNCTION("""COMPUTED_VALUE"""),"Yes")</f>
        <v>Yes</v>
      </c>
      <c r="J39" s="1" t="str">
        <f>IFERROR(__xludf.DUMMYFUNCTION("""COMPUTED_VALUE"""),"Mukul Khanna")</f>
        <v>Mukul Khanna</v>
      </c>
      <c r="K39" s="1" t="str">
        <f>IFERROR(__xludf.DUMMYFUNCTION("""COMPUTED_VALUE"""),"5-6 hours")</f>
        <v>5-6 hours</v>
      </c>
      <c r="L39" s="1" t="str">
        <f>IFERROR(__xludf.DUMMYFUNCTION("""COMPUTED_VALUE"""),"Time saved in travelling")</f>
        <v>Time saved in travelling</v>
      </c>
      <c r="M39" s="1" t="str">
        <f>IFERROR(__xludf.DUMMYFUNCTION("""COMPUTED_VALUE"""),"Network related disruptions, Lack of physical interaction and personal touch ‘, Students are sometimes less involved/engaged (leave the class in between), Less understanding in practical subjects")</f>
        <v>Network related disruptions, Lack of physical interaction and personal touch ‘, Students are sometimes less involved/engaged (leave the class in between), Less understanding in practical subjects</v>
      </c>
      <c r="N39" s="1"/>
      <c r="O39" s="1"/>
      <c r="P39" s="1" t="str">
        <f>IFERROR(__xludf.DUMMYFUNCTION("""COMPUTED_VALUE"""),"Compulsion due to pandemic")</f>
        <v>Compulsion due to pandemic</v>
      </c>
      <c r="Q39" s="1" t="str">
        <f>IFERROR(__xludf.DUMMYFUNCTION("""COMPUTED_VALUE"""),"Yes")</f>
        <v>Yes</v>
      </c>
      <c r="R39" s="1" t="str">
        <f>IFERROR(__xludf.DUMMYFUNCTION("""COMPUTED_VALUE"""),"Yes")</f>
        <v>Yes</v>
      </c>
      <c r="S39" s="1" t="str">
        <f>IFERROR(__xludf.DUMMYFUNCTION("""COMPUTED_VALUE"""),"Yes")</f>
        <v>Yes</v>
      </c>
      <c r="T39" s="1" t="str">
        <f>IFERROR(__xludf.DUMMYFUNCTION("""COMPUTED_VALUE"""),"No")</f>
        <v>No</v>
      </c>
      <c r="U39" s="1"/>
      <c r="V39" s="1" t="str">
        <f>IFERROR(__xludf.DUMMYFUNCTION("""COMPUTED_VALUE"""),"Online")</f>
        <v>Online</v>
      </c>
      <c r="W39" s="1" t="str">
        <f>IFERROR(__xludf.DUMMYFUNCTION("""COMPUTED_VALUE"""),"No")</f>
        <v>No</v>
      </c>
      <c r="X39" s="1"/>
      <c r="Y39" s="1"/>
      <c r="Z39" s="1"/>
      <c r="AA39" s="1"/>
      <c r="AB39" s="1"/>
      <c r="AC39" s="1"/>
      <c r="AD3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9" s="1"/>
      <c r="AF39" s="1" t="str">
        <f>IFERROR(__xludf.DUMMYFUNCTION("""COMPUTED_VALUE"""),"Mild: Family members ocassionally short-tempered with one another;no physical violence.")</f>
        <v>Mild: Family members ocassionally short-tempered with one another;no physical violence.</v>
      </c>
      <c r="AG39" s="1" t="str">
        <f>IFERROR(__xludf.DUMMYFUNCTION("""COMPUTED_VALUE"""),"None")</f>
        <v>None</v>
      </c>
      <c r="AH39" s="1" t="str">
        <f>IFERROR(__xludf.DUMMYFUNCTION("""COMPUTED_VALUE"""),"Second Dose")</f>
        <v>Second Dose</v>
      </c>
      <c r="AI39" s="1" t="str">
        <f>IFERROR(__xludf.DUMMYFUNCTION("""COMPUTED_VALUE"""),"Yes")</f>
        <v>Yes</v>
      </c>
    </row>
    <row r="40">
      <c r="A40" s="2">
        <f>IFERROR(__xludf.DUMMYFUNCTION("""COMPUTED_VALUE"""),44580.51168195602)</f>
        <v>44580.51168</v>
      </c>
      <c r="B40" s="1" t="str">
        <f>IFERROR(__xludf.DUMMYFUNCTION("""COMPUTED_VALUE"""),"dc902982@gmail.com")</f>
        <v>dc902982@gmail.com</v>
      </c>
      <c r="C40" s="1" t="str">
        <f>IFERROR(__xludf.DUMMYFUNCTION("""COMPUTED_VALUE"""),"Deepika")</f>
        <v>Deepika</v>
      </c>
      <c r="D40" s="1" t="str">
        <f>IFERROR(__xludf.DUMMYFUNCTION("""COMPUTED_VALUE"""),"B.Com (P)")</f>
        <v>B.Com (P)</v>
      </c>
      <c r="E40" s="1" t="str">
        <f>IFERROR(__xludf.DUMMYFUNCTION("""COMPUTED_VALUE"""),"21/0510")</f>
        <v>21/0510</v>
      </c>
      <c r="F40" s="3">
        <f>IFERROR(__xludf.DUMMYFUNCTION("""COMPUTED_VALUE"""),7.97686056E9)</f>
        <v>7976860560</v>
      </c>
      <c r="G40" s="1" t="str">
        <f>IFERROR(__xludf.DUMMYFUNCTION("""COMPUTED_VALUE"""),"Rajasthan")</f>
        <v>Rajasthan</v>
      </c>
      <c r="H40" s="1" t="str">
        <f>IFERROR(__xludf.DUMMYFUNCTION("""COMPUTED_VALUE"""),"Ajit public school")</f>
        <v>Ajit public school</v>
      </c>
      <c r="I40" s="1" t="str">
        <f>IFERROR(__xludf.DUMMYFUNCTION("""COMPUTED_VALUE"""),"No")</f>
        <v>No</v>
      </c>
      <c r="J40" s="1" t="str">
        <f>IFERROR(__xludf.DUMMYFUNCTION("""COMPUTED_VALUE"""),"Mr mukul khanna")</f>
        <v>Mr mukul khanna</v>
      </c>
      <c r="K40" s="1" t="str">
        <f>IFERROR(__xludf.DUMMYFUNCTION("""COMPUTED_VALUE"""),"5-6 hours")</f>
        <v>5-6 hours</v>
      </c>
      <c r="L40" s="1" t="str">
        <f>IFERROR(__xludf.DUMMYFUNCTION("""COMPUTED_VALUE"""),"Convenience to outstation students")</f>
        <v>Convenience to outstation students</v>
      </c>
      <c r="M40" s="1" t="str">
        <f>IFERROR(__xludf.DUMMYFUNCTION("""COMPUTED_VALUE"""),"Lack of physical interaction and personal touch ‘")</f>
        <v>Lack of physical interaction and personal touch ‘</v>
      </c>
      <c r="N40" s="1">
        <f>IFERROR(__xludf.DUMMYFUNCTION("""COMPUTED_VALUE"""),5.0)</f>
        <v>5</v>
      </c>
      <c r="O40" s="1" t="str">
        <f>IFERROR(__xludf.DUMMYFUNCTION("""COMPUTED_VALUE"""),"Blended Learning (both)")</f>
        <v>Blended Learning (both)</v>
      </c>
      <c r="P40" s="1" t="str">
        <f>IFERROR(__xludf.DUMMYFUNCTION("""COMPUTED_VALUE"""),"Compulsion due to pandemic")</f>
        <v>Compulsion due to pandemic</v>
      </c>
      <c r="Q40" s="1" t="str">
        <f>IFERROR(__xludf.DUMMYFUNCTION("""COMPUTED_VALUE"""),"Yes")</f>
        <v>Yes</v>
      </c>
      <c r="R40" s="1" t="str">
        <f>IFERROR(__xludf.DUMMYFUNCTION("""COMPUTED_VALUE"""),"Yes")</f>
        <v>Yes</v>
      </c>
      <c r="S40" s="1" t="str">
        <f>IFERROR(__xludf.DUMMYFUNCTION("""COMPUTED_VALUE"""),"Yes")</f>
        <v>Yes</v>
      </c>
      <c r="T40" s="1" t="str">
        <f>IFERROR(__xludf.DUMMYFUNCTION("""COMPUTED_VALUE"""),"No")</f>
        <v>No</v>
      </c>
      <c r="U40" s="1" t="str">
        <f>IFERROR(__xludf.DUMMYFUNCTION("""COMPUTED_VALUE"""),"No")</f>
        <v>No</v>
      </c>
      <c r="V40" s="1" t="str">
        <f>IFERROR(__xludf.DUMMYFUNCTION("""COMPUTED_VALUE"""),"Online")</f>
        <v>Online</v>
      </c>
      <c r="W40" s="1" t="str">
        <f>IFERROR(__xludf.DUMMYFUNCTION("""COMPUTED_VALUE"""),"Yes")</f>
        <v>Yes</v>
      </c>
      <c r="X40" s="1" t="str">
        <f>IFERROR(__xludf.DUMMYFUNCTION("""COMPUTED_VALUE"""),"No")</f>
        <v>No</v>
      </c>
      <c r="Y40" s="1" t="str">
        <f>IFERROR(__xludf.DUMMYFUNCTION("""COMPUTED_VALUE"""),"No")</f>
        <v>No</v>
      </c>
      <c r="Z40" s="1" t="str">
        <f>IFERROR(__xludf.DUMMYFUNCTION("""COMPUTED_VALUE"""),"Yes")</f>
        <v>Yes</v>
      </c>
      <c r="AA40" s="1" t="str">
        <f>IFERROR(__xludf.DUMMYFUNCTION("""COMPUTED_VALUE"""),"No")</f>
        <v>No</v>
      </c>
      <c r="AB40" s="1"/>
      <c r="AC40" s="1" t="str">
        <f>IFERROR(__xludf.DUMMYFUNCTION("""COMPUTED_VALUE"""),"Yes")</f>
        <v>Yes</v>
      </c>
      <c r="AD4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0" s="1" t="str">
        <f>IFERROR(__xludf.DUMMYFUNCTION("""COMPUTED_VALUE"""),"Meditation and music 🎶")</f>
        <v>Meditation and music 🎶</v>
      </c>
      <c r="AF40" s="1" t="str">
        <f>IFERROR(__xludf.DUMMYFUNCTION("""COMPUTED_VALUE"""),"None")</f>
        <v>None</v>
      </c>
      <c r="AG40" s="1" t="str">
        <f>IFERROR(__xludf.DUMMYFUNCTION("""COMPUTED_VALUE"""),"None")</f>
        <v>None</v>
      </c>
      <c r="AH40" s="1" t="str">
        <f>IFERROR(__xludf.DUMMYFUNCTION("""COMPUTED_VALUE"""),"First Dose")</f>
        <v>First Dose</v>
      </c>
      <c r="AI40" s="1" t="str">
        <f>IFERROR(__xludf.DUMMYFUNCTION("""COMPUTED_VALUE"""),"No")</f>
        <v>No</v>
      </c>
    </row>
    <row r="41">
      <c r="A41" s="2">
        <f>IFERROR(__xludf.DUMMYFUNCTION("""COMPUTED_VALUE"""),44580.51236105324)</f>
        <v>44580.51236</v>
      </c>
      <c r="B41" s="1" t="str">
        <f>IFERROR(__xludf.DUMMYFUNCTION("""COMPUTED_VALUE"""),"saloni32a@gmail.com")</f>
        <v>saloni32a@gmail.com</v>
      </c>
      <c r="C41" s="1" t="str">
        <f>IFERROR(__xludf.DUMMYFUNCTION("""COMPUTED_VALUE"""),"Saloni kaur")</f>
        <v>Saloni kaur</v>
      </c>
      <c r="D41" s="1" t="str">
        <f>IFERROR(__xludf.DUMMYFUNCTION("""COMPUTED_VALUE"""),"B.Com (P)")</f>
        <v>B.Com (P)</v>
      </c>
      <c r="E41" s="1" t="str">
        <f>IFERROR(__xludf.DUMMYFUNCTION("""COMPUTED_VALUE"""),"21/1092")</f>
        <v>21/1092</v>
      </c>
      <c r="F41" s="3">
        <f>IFERROR(__xludf.DUMMYFUNCTION("""COMPUTED_VALUE"""),9.205244148E9)</f>
        <v>9205244148</v>
      </c>
      <c r="G41" s="1" t="str">
        <f>IFERROR(__xludf.DUMMYFUNCTION("""COMPUTED_VALUE"""),"Delhi")</f>
        <v>Delhi</v>
      </c>
      <c r="H41" s="1" t="str">
        <f>IFERROR(__xludf.DUMMYFUNCTION("""COMPUTED_VALUE"""),"Salwan girls sr. Sec school")</f>
        <v>Salwan girls sr. Sec school</v>
      </c>
      <c r="I41" s="1" t="str">
        <f>IFERROR(__xludf.DUMMYFUNCTION("""COMPUTED_VALUE"""),"Yes")</f>
        <v>Yes</v>
      </c>
      <c r="J41" s="1" t="str">
        <f>IFERROR(__xludf.DUMMYFUNCTION("""COMPUTED_VALUE"""),"Suman Bhagchandani mam")</f>
        <v>Suman Bhagchandani mam</v>
      </c>
      <c r="K41" s="1" t="str">
        <f>IFERROR(__xludf.DUMMYFUNCTION("""COMPUTED_VALUE"""),"More than 6 hours")</f>
        <v>More than 6 hours</v>
      </c>
      <c r="L41" s="1" t="str">
        <f>IFERROR(__xludf.DUMMYFUNCTION("""COMPUTED_VALUE"""),"Other")</f>
        <v>Other</v>
      </c>
      <c r="M4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1" s="1">
        <f>IFERROR(__xludf.DUMMYFUNCTION("""COMPUTED_VALUE"""),8.0)</f>
        <v>8</v>
      </c>
      <c r="O41" s="1" t="str">
        <f>IFERROR(__xludf.DUMMYFUNCTION("""COMPUTED_VALUE"""),"Offline")</f>
        <v>Offline</v>
      </c>
      <c r="P41" s="1" t="str">
        <f>IFERROR(__xludf.DUMMYFUNCTION("""COMPUTED_VALUE"""),"Compulsion due to pandemic")</f>
        <v>Compulsion due to pandemic</v>
      </c>
      <c r="Q41" s="1" t="str">
        <f>IFERROR(__xludf.DUMMYFUNCTION("""COMPUTED_VALUE"""),"Yes")</f>
        <v>Yes</v>
      </c>
      <c r="R41" s="1" t="str">
        <f>IFERROR(__xludf.DUMMYFUNCTION("""COMPUTED_VALUE"""),"Yes")</f>
        <v>Yes</v>
      </c>
      <c r="S41" s="1" t="str">
        <f>IFERROR(__xludf.DUMMYFUNCTION("""COMPUTED_VALUE"""),"Yes")</f>
        <v>Yes</v>
      </c>
      <c r="T41" s="1" t="str">
        <f>IFERROR(__xludf.DUMMYFUNCTION("""COMPUTED_VALUE"""),"No")</f>
        <v>No</v>
      </c>
      <c r="U41" s="1" t="str">
        <f>IFERROR(__xludf.DUMMYFUNCTION("""COMPUTED_VALUE"""),"Yes")</f>
        <v>Yes</v>
      </c>
      <c r="V41" s="1" t="str">
        <f>IFERROR(__xludf.DUMMYFUNCTION("""COMPUTED_VALUE"""),"Offline")</f>
        <v>Offline</v>
      </c>
      <c r="W41" s="1" t="str">
        <f>IFERROR(__xludf.DUMMYFUNCTION("""COMPUTED_VALUE"""),"Yes")</f>
        <v>Yes</v>
      </c>
      <c r="X41" s="1" t="str">
        <f>IFERROR(__xludf.DUMMYFUNCTION("""COMPUTED_VALUE"""),"Yes")</f>
        <v>Yes</v>
      </c>
      <c r="Y41" s="1" t="str">
        <f>IFERROR(__xludf.DUMMYFUNCTION("""COMPUTED_VALUE"""),"Yes")</f>
        <v>Yes</v>
      </c>
      <c r="Z41" s="1" t="str">
        <f>IFERROR(__xludf.DUMMYFUNCTION("""COMPUTED_VALUE"""),"Yes")</f>
        <v>Yes</v>
      </c>
      <c r="AA41" s="1" t="str">
        <f>IFERROR(__xludf.DUMMYFUNCTION("""COMPUTED_VALUE"""),"Yes")</f>
        <v>Yes</v>
      </c>
      <c r="AB41" s="1" t="str">
        <f>IFERROR(__xludf.DUMMYFUNCTION("""COMPUTED_VALUE"""),"No")</f>
        <v>No</v>
      </c>
      <c r="AC41" s="1" t="str">
        <f>IFERROR(__xludf.DUMMYFUNCTION("""COMPUTED_VALUE"""),"Yeah for career counseling")</f>
        <v>Yeah for career counseling</v>
      </c>
      <c r="AD41" s="1" t="str">
        <f>IFERROR(__xludf.DUMMYFUNCTION("""COMPUTED_VALUE"""),"None")</f>
        <v>None</v>
      </c>
      <c r="AE41" s="1" t="str">
        <f>IFERROR(__xludf.DUMMYFUNCTION("""COMPUTED_VALUE"""),"Reading something positive")</f>
        <v>Reading something positive</v>
      </c>
      <c r="AF41" s="1" t="str">
        <f>IFERROR(__xludf.DUMMYFUNCTION("""COMPUTED_VALUE"""),"None")</f>
        <v>None</v>
      </c>
      <c r="AG41" s="1" t="str">
        <f>IFERROR(__xludf.DUMMYFUNCTION("""COMPUTED_VALUE"""),"None")</f>
        <v>None</v>
      </c>
      <c r="AH41" s="1" t="str">
        <f>IFERROR(__xludf.DUMMYFUNCTION("""COMPUTED_VALUE"""),"First Dose")</f>
        <v>First Dose</v>
      </c>
      <c r="AI41" s="1" t="str">
        <f>IFERROR(__xludf.DUMMYFUNCTION("""COMPUTED_VALUE"""),"Yes")</f>
        <v>Yes</v>
      </c>
    </row>
    <row r="42">
      <c r="A42" s="2">
        <f>IFERROR(__xludf.DUMMYFUNCTION("""COMPUTED_VALUE"""),44580.51316571759)</f>
        <v>44580.51317</v>
      </c>
      <c r="B42" s="1" t="str">
        <f>IFERROR(__xludf.DUMMYFUNCTION("""COMPUTED_VALUE"""),"vanshika22082003@gmail.com")</f>
        <v>vanshika22082003@gmail.com</v>
      </c>
      <c r="C42" s="1" t="str">
        <f>IFERROR(__xludf.DUMMYFUNCTION("""COMPUTED_VALUE"""),"Vanshika chawla")</f>
        <v>Vanshika chawla</v>
      </c>
      <c r="D42" s="1" t="str">
        <f>IFERROR(__xludf.DUMMYFUNCTION("""COMPUTED_VALUE"""),"B.Com (P)")</f>
        <v>B.Com (P)</v>
      </c>
      <c r="E42" s="1" t="str">
        <f>IFERROR(__xludf.DUMMYFUNCTION("""COMPUTED_VALUE"""),"21/0513")</f>
        <v>21/0513</v>
      </c>
      <c r="F42" s="3">
        <f>IFERROR(__xludf.DUMMYFUNCTION("""COMPUTED_VALUE"""),8.076070194E9)</f>
        <v>8076070194</v>
      </c>
      <c r="G42" s="1" t="str">
        <f>IFERROR(__xludf.DUMMYFUNCTION("""COMPUTED_VALUE"""),"New delhi")</f>
        <v>New delhi</v>
      </c>
      <c r="H42" s="1" t="str">
        <f>IFERROR(__xludf.DUMMYFUNCTION("""COMPUTED_VALUE"""),"St. Cecilia's public school")</f>
        <v>St. Cecilia's public school</v>
      </c>
      <c r="I42" s="1" t="str">
        <f>IFERROR(__xludf.DUMMYFUNCTION("""COMPUTED_VALUE"""),"Yes")</f>
        <v>Yes</v>
      </c>
      <c r="J42" s="1" t="str">
        <f>IFERROR(__xludf.DUMMYFUNCTION("""COMPUTED_VALUE"""),"Mr. Mukul Khanna")</f>
        <v>Mr. Mukul Khanna</v>
      </c>
      <c r="K42" s="1" t="str">
        <f>IFERROR(__xludf.DUMMYFUNCTION("""COMPUTED_VALUE"""),"4-5 hours")</f>
        <v>4-5 hours</v>
      </c>
      <c r="L42" s="1" t="str">
        <f>IFERROR(__xludf.DUMMYFUNCTION("""COMPUTED_VALUE"""),"Time saved in travelling")</f>
        <v>Time saved in travelling</v>
      </c>
      <c r="M42" s="1" t="str">
        <f>IFERROR(__xludf.DUMMYFUNCTION("""COMPUTED_VALUE"""),"Students are sometimes less involved/engaged (leave the class in between)")</f>
        <v>Students are sometimes less involved/engaged (leave the class in between)</v>
      </c>
      <c r="N42" s="1">
        <f>IFERROR(__xludf.DUMMYFUNCTION("""COMPUTED_VALUE"""),6.0)</f>
        <v>6</v>
      </c>
      <c r="O42" s="1" t="str">
        <f>IFERROR(__xludf.DUMMYFUNCTION("""COMPUTED_VALUE"""),"Offline")</f>
        <v>Offline</v>
      </c>
      <c r="P42" s="1" t="str">
        <f>IFERROR(__xludf.DUMMYFUNCTION("""COMPUTED_VALUE"""),"Compulsion due to pandemic")</f>
        <v>Compulsion due to pandemic</v>
      </c>
      <c r="Q42" s="1" t="str">
        <f>IFERROR(__xludf.DUMMYFUNCTION("""COMPUTED_VALUE"""),"Yes")</f>
        <v>Yes</v>
      </c>
      <c r="R42" s="1" t="str">
        <f>IFERROR(__xludf.DUMMYFUNCTION("""COMPUTED_VALUE"""),"Yes")</f>
        <v>Yes</v>
      </c>
      <c r="S42" s="1" t="str">
        <f>IFERROR(__xludf.DUMMYFUNCTION("""COMPUTED_VALUE"""),"Yes")</f>
        <v>Yes</v>
      </c>
      <c r="T42" s="1" t="str">
        <f>IFERROR(__xludf.DUMMYFUNCTION("""COMPUTED_VALUE"""),"Yes")</f>
        <v>Yes</v>
      </c>
      <c r="U42" s="1" t="str">
        <f>IFERROR(__xludf.DUMMYFUNCTION("""COMPUTED_VALUE"""),"Yes")</f>
        <v>Yes</v>
      </c>
      <c r="V42" s="1" t="str">
        <f>IFERROR(__xludf.DUMMYFUNCTION("""COMPUTED_VALUE"""),"Online")</f>
        <v>Online</v>
      </c>
      <c r="W42" s="1" t="str">
        <f>IFERROR(__xludf.DUMMYFUNCTION("""COMPUTED_VALUE"""),"Yes")</f>
        <v>Yes</v>
      </c>
      <c r="X42" s="1" t="str">
        <f>IFERROR(__xludf.DUMMYFUNCTION("""COMPUTED_VALUE"""),"No")</f>
        <v>No</v>
      </c>
      <c r="Y42" s="1" t="str">
        <f>IFERROR(__xludf.DUMMYFUNCTION("""COMPUTED_VALUE"""),"Yes")</f>
        <v>Yes</v>
      </c>
      <c r="Z42" s="1" t="str">
        <f>IFERROR(__xludf.DUMMYFUNCTION("""COMPUTED_VALUE"""),"Yes")</f>
        <v>Yes</v>
      </c>
      <c r="AA42" s="1"/>
      <c r="AB42" s="1"/>
      <c r="AC42" s="1"/>
      <c r="AD42" s="1"/>
      <c r="AE42" s="1"/>
      <c r="AF42" s="1"/>
      <c r="AG42" s="1" t="str">
        <f>IFERROR(__xludf.DUMMYFUNCTION("""COMPUTED_VALUE"""),"None")</f>
        <v>None</v>
      </c>
      <c r="AH42" s="1" t="str">
        <f>IFERROR(__xludf.DUMMYFUNCTION("""COMPUTED_VALUE"""),"Second Dose")</f>
        <v>Second Dose</v>
      </c>
      <c r="AI42" s="1" t="str">
        <f>IFERROR(__xludf.DUMMYFUNCTION("""COMPUTED_VALUE"""),"Yes")</f>
        <v>Yes</v>
      </c>
    </row>
    <row r="43">
      <c r="A43" s="2">
        <f>IFERROR(__xludf.DUMMYFUNCTION("""COMPUTED_VALUE"""),44580.513416574075)</f>
        <v>44580.51342</v>
      </c>
      <c r="B43" s="1" t="str">
        <f>IFERROR(__xludf.DUMMYFUNCTION("""COMPUTED_VALUE"""),"swatipal1707@gmail.com")</f>
        <v>swatipal1707@gmail.com</v>
      </c>
      <c r="C43" s="1" t="str">
        <f>IFERROR(__xludf.DUMMYFUNCTION("""COMPUTED_VALUE"""),"Swati pal")</f>
        <v>Swati pal</v>
      </c>
      <c r="D43" s="1" t="str">
        <f>IFERROR(__xludf.DUMMYFUNCTION("""COMPUTED_VALUE"""),"B.Com (P)")</f>
        <v>B.Com (P)</v>
      </c>
      <c r="E43" s="1" t="str">
        <f>IFERROR(__xludf.DUMMYFUNCTION("""COMPUTED_VALUE"""),"21/1402")</f>
        <v>21/1402</v>
      </c>
      <c r="F43" s="3">
        <f>IFERROR(__xludf.DUMMYFUNCTION("""COMPUTED_VALUE"""),9.891427117E9)</f>
        <v>9891427117</v>
      </c>
      <c r="G43" s="1" t="str">
        <f>IFERROR(__xludf.DUMMYFUNCTION("""COMPUTED_VALUE"""),"Uttar Pradesh")</f>
        <v>Uttar Pradesh</v>
      </c>
      <c r="H43" s="1" t="str">
        <f>IFERROR(__xludf.DUMMYFUNCTION("""COMPUTED_VALUE"""),"Sunrise ville school")</f>
        <v>Sunrise ville school</v>
      </c>
      <c r="I43" s="1" t="str">
        <f>IFERROR(__xludf.DUMMYFUNCTION("""COMPUTED_VALUE"""),"No")</f>
        <v>No</v>
      </c>
      <c r="J43" s="1" t="str">
        <f>IFERROR(__xludf.DUMMYFUNCTION("""COMPUTED_VALUE"""),"Dr. Priyanka Tripathi")</f>
        <v>Dr. Priyanka Tripathi</v>
      </c>
      <c r="K43" s="1" t="str">
        <f>IFERROR(__xludf.DUMMYFUNCTION("""COMPUTED_VALUE"""),"4-5 hours")</f>
        <v>4-5 hours</v>
      </c>
      <c r="L43" s="1" t="str">
        <f>IFERROR(__xludf.DUMMYFUNCTION("""COMPUTED_VALUE"""),"Time saved in travelling")</f>
        <v>Time saved in travelling</v>
      </c>
      <c r="M4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3" s="1">
        <f>IFERROR(__xludf.DUMMYFUNCTION("""COMPUTED_VALUE"""),6.0)</f>
        <v>6</v>
      </c>
      <c r="O43" s="1" t="str">
        <f>IFERROR(__xludf.DUMMYFUNCTION("""COMPUTED_VALUE"""),"Blended Learning (both)")</f>
        <v>Blended Learning (both)</v>
      </c>
      <c r="P43" s="1" t="str">
        <f>IFERROR(__xludf.DUMMYFUNCTION("""COMPUTED_VALUE"""),"Not Satisfactory")</f>
        <v>Not Satisfactory</v>
      </c>
      <c r="Q43" s="1" t="str">
        <f>IFERROR(__xludf.DUMMYFUNCTION("""COMPUTED_VALUE"""),"No")</f>
        <v>No</v>
      </c>
      <c r="R43" s="1" t="str">
        <f>IFERROR(__xludf.DUMMYFUNCTION("""COMPUTED_VALUE"""),"Yes")</f>
        <v>Yes</v>
      </c>
      <c r="S43" s="1" t="str">
        <f>IFERROR(__xludf.DUMMYFUNCTION("""COMPUTED_VALUE"""),"No")</f>
        <v>No</v>
      </c>
      <c r="T43" s="1" t="str">
        <f>IFERROR(__xludf.DUMMYFUNCTION("""COMPUTED_VALUE"""),"No")</f>
        <v>No</v>
      </c>
      <c r="U43" s="1" t="str">
        <f>IFERROR(__xludf.DUMMYFUNCTION("""COMPUTED_VALUE"""),"Yes")</f>
        <v>Yes</v>
      </c>
      <c r="V43" s="1" t="str">
        <f>IFERROR(__xludf.DUMMYFUNCTION("""COMPUTED_VALUE"""),"Online")</f>
        <v>Online</v>
      </c>
      <c r="W43" s="1" t="str">
        <f>IFERROR(__xludf.DUMMYFUNCTION("""COMPUTED_VALUE"""),"No")</f>
        <v>No</v>
      </c>
      <c r="X43" s="1" t="str">
        <f>IFERROR(__xludf.DUMMYFUNCTION("""COMPUTED_VALUE"""),"No")</f>
        <v>No</v>
      </c>
      <c r="Y43" s="1" t="str">
        <f>IFERROR(__xludf.DUMMYFUNCTION("""COMPUTED_VALUE"""),"Yes")</f>
        <v>Yes</v>
      </c>
      <c r="Z43" s="1" t="str">
        <f>IFERROR(__xludf.DUMMYFUNCTION("""COMPUTED_VALUE"""),"Yes")</f>
        <v>Yes</v>
      </c>
      <c r="AA43" s="1" t="str">
        <f>IFERROR(__xludf.DUMMYFUNCTION("""COMPUTED_VALUE"""),"Yes")</f>
        <v>Yes</v>
      </c>
      <c r="AB43" s="1" t="str">
        <f>IFERROR(__xludf.DUMMYFUNCTION("""COMPUTED_VALUE"""),"Yes it will be heplful")</f>
        <v>Yes it will be heplful</v>
      </c>
      <c r="AC43" s="1" t="str">
        <f>IFERROR(__xludf.DUMMYFUNCTION("""COMPUTED_VALUE"""),"Yes")</f>
        <v>Yes</v>
      </c>
      <c r="AD43" s="1" t="str">
        <f>IFERROR(__xludf.DUMMYFUNCTION("""COMPUTED_VALUE"""),"None")</f>
        <v>None</v>
      </c>
      <c r="AE43" s="1" t="str">
        <f>IFERROR(__xludf.DUMMYFUNCTION("""COMPUTED_VALUE"""),"Studying watch television and do some activities and keep myself engage")</f>
        <v>Studying watch television and do some activities and keep myself engage</v>
      </c>
      <c r="AF43" s="1" t="str">
        <f>IFERROR(__xludf.DUMMYFUNCTION("""COMPUTED_VALUE"""),"None")</f>
        <v>None</v>
      </c>
      <c r="AG43" s="1" t="str">
        <f>IFERROR(__xludf.DUMMYFUNCTION("""COMPUTED_VALUE"""),"None")</f>
        <v>None</v>
      </c>
      <c r="AH43" s="1" t="str">
        <f>IFERROR(__xludf.DUMMYFUNCTION("""COMPUTED_VALUE"""),"Second Dose")</f>
        <v>Second Dose</v>
      </c>
      <c r="AI43" s="1" t="str">
        <f>IFERROR(__xludf.DUMMYFUNCTION("""COMPUTED_VALUE"""),"No")</f>
        <v>No</v>
      </c>
    </row>
    <row r="44">
      <c r="A44" s="2">
        <f>IFERROR(__xludf.DUMMYFUNCTION("""COMPUTED_VALUE"""),44580.513596724544)</f>
        <v>44580.5136</v>
      </c>
      <c r="B44" s="1" t="str">
        <f>IFERROR(__xludf.DUMMYFUNCTION("""COMPUTED_VALUE"""),"sanjanayadav7000@gmail.com")</f>
        <v>sanjanayadav7000@gmail.com</v>
      </c>
      <c r="C44" s="1" t="str">
        <f>IFERROR(__xludf.DUMMYFUNCTION("""COMPUTED_VALUE"""),"Sanjana yadav ")</f>
        <v>Sanjana yadav </v>
      </c>
      <c r="D44" s="1" t="str">
        <f>IFERROR(__xludf.DUMMYFUNCTION("""COMPUTED_VALUE"""),"B.Com (P)")</f>
        <v>B.Com (P)</v>
      </c>
      <c r="E44" s="1" t="str">
        <f>IFERROR(__xludf.DUMMYFUNCTION("""COMPUTED_VALUE"""),"21/0515")</f>
        <v>21/0515</v>
      </c>
      <c r="F44" s="3">
        <f>IFERROR(__xludf.DUMMYFUNCTION("""COMPUTED_VALUE"""),9.711383389E9)</f>
        <v>9711383389</v>
      </c>
      <c r="G44" s="1" t="str">
        <f>IFERROR(__xludf.DUMMYFUNCTION("""COMPUTED_VALUE"""),"Noida")</f>
        <v>Noida</v>
      </c>
      <c r="H44" s="1" t="str">
        <f>IFERROR(__xludf.DUMMYFUNCTION("""COMPUTED_VALUE"""),"City public school sec 61 noida")</f>
        <v>City public school sec 61 noida</v>
      </c>
      <c r="I44" s="1" t="str">
        <f>IFERROR(__xludf.DUMMYFUNCTION("""COMPUTED_VALUE"""),"No")</f>
        <v>No</v>
      </c>
      <c r="J44" s="1" t="str">
        <f>IFERROR(__xludf.DUMMYFUNCTION("""COMPUTED_VALUE"""),"Mr. Mukul khanna")</f>
        <v>Mr. Mukul khanna</v>
      </c>
      <c r="K44" s="1" t="str">
        <f>IFERROR(__xludf.DUMMYFUNCTION("""COMPUTED_VALUE"""),"5-6 hours")</f>
        <v>5-6 hours</v>
      </c>
      <c r="L44" s="1" t="str">
        <f>IFERROR(__xludf.DUMMYFUNCTION("""COMPUTED_VALUE"""),"Time saved in travelling, Convenience to outstation students, Other")</f>
        <v>Time saved in travelling, Convenience to outstation students, Other</v>
      </c>
      <c r="M44" s="1" t="str">
        <f>IFERROR(__xludf.DUMMYFUNCTION("""COMPUTED_VALUE"""),"Network related disruptions")</f>
        <v>Network related disruptions</v>
      </c>
      <c r="N44" s="1">
        <f>IFERROR(__xludf.DUMMYFUNCTION("""COMPUTED_VALUE"""),9.0)</f>
        <v>9</v>
      </c>
      <c r="O44" s="1" t="str">
        <f>IFERROR(__xludf.DUMMYFUNCTION("""COMPUTED_VALUE"""),"Online")</f>
        <v>Online</v>
      </c>
      <c r="P44" s="1" t="str">
        <f>IFERROR(__xludf.DUMMYFUNCTION("""COMPUTED_VALUE"""),"Satisfactory")</f>
        <v>Satisfactory</v>
      </c>
      <c r="Q44" s="1" t="str">
        <f>IFERROR(__xludf.DUMMYFUNCTION("""COMPUTED_VALUE"""),"Yes")</f>
        <v>Yes</v>
      </c>
      <c r="R44" s="1" t="str">
        <f>IFERROR(__xludf.DUMMYFUNCTION("""COMPUTED_VALUE"""),"Yes")</f>
        <v>Yes</v>
      </c>
      <c r="S44" s="1" t="str">
        <f>IFERROR(__xludf.DUMMYFUNCTION("""COMPUTED_VALUE"""),"Yes")</f>
        <v>Yes</v>
      </c>
      <c r="T44" s="1" t="str">
        <f>IFERROR(__xludf.DUMMYFUNCTION("""COMPUTED_VALUE"""),"Yes")</f>
        <v>Yes</v>
      </c>
      <c r="U44" s="1" t="str">
        <f>IFERROR(__xludf.DUMMYFUNCTION("""COMPUTED_VALUE"""),"Yes")</f>
        <v>Yes</v>
      </c>
      <c r="V44" s="1" t="str">
        <f>IFERROR(__xludf.DUMMYFUNCTION("""COMPUTED_VALUE"""),"Online")</f>
        <v>Online</v>
      </c>
      <c r="W44" s="1" t="str">
        <f>IFERROR(__xludf.DUMMYFUNCTION("""COMPUTED_VALUE"""),"No")</f>
        <v>No</v>
      </c>
      <c r="X44" s="1" t="str">
        <f>IFERROR(__xludf.DUMMYFUNCTION("""COMPUTED_VALUE"""),"Yes")</f>
        <v>Yes</v>
      </c>
      <c r="Y44" s="1" t="str">
        <f>IFERROR(__xludf.DUMMYFUNCTION("""COMPUTED_VALUE"""),"Yes")</f>
        <v>Yes</v>
      </c>
      <c r="Z44" s="1" t="str">
        <f>IFERROR(__xludf.DUMMYFUNCTION("""COMPUTED_VALUE"""),"Yes")</f>
        <v>Yes</v>
      </c>
      <c r="AA44" s="1" t="str">
        <f>IFERROR(__xludf.DUMMYFUNCTION("""COMPUTED_VALUE"""),"Yes")</f>
        <v>Yes</v>
      </c>
      <c r="AB44" s="1" t="str">
        <f>IFERROR(__xludf.DUMMYFUNCTION("""COMPUTED_VALUE"""),"No")</f>
        <v>No</v>
      </c>
      <c r="AC44" s="1" t="str">
        <f>IFERROR(__xludf.DUMMYFUNCTION("""COMPUTED_VALUE"""),"No")</f>
        <v>No</v>
      </c>
      <c r="AD4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4" s="1" t="str">
        <f>IFERROR(__xludf.DUMMYFUNCTION("""COMPUTED_VALUE"""),"Well,i do meditation...")</f>
        <v>Well,i do meditation...</v>
      </c>
      <c r="AF4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4" s="1" t="str">
        <f>IFERROR(__xludf.DUMMYFUNCTION("""COMPUTED_VALUE"""),"None")</f>
        <v>None</v>
      </c>
      <c r="AH44" s="1" t="str">
        <f>IFERROR(__xludf.DUMMYFUNCTION("""COMPUTED_VALUE"""),"Second Dose")</f>
        <v>Second Dose</v>
      </c>
      <c r="AI44" s="1" t="str">
        <f>IFERROR(__xludf.DUMMYFUNCTION("""COMPUTED_VALUE"""),"Yes")</f>
        <v>Yes</v>
      </c>
    </row>
    <row r="45">
      <c r="A45" s="2">
        <f>IFERROR(__xludf.DUMMYFUNCTION("""COMPUTED_VALUE"""),44580.51554436343)</f>
        <v>44580.51554</v>
      </c>
      <c r="B45" s="1" t="str">
        <f>IFERROR(__xludf.DUMMYFUNCTION("""COMPUTED_VALUE"""),"Kumarineetu7002@gmail.com")</f>
        <v>Kumarineetu7002@gmail.com</v>
      </c>
      <c r="C45" s="1" t="str">
        <f>IFERROR(__xludf.DUMMYFUNCTION("""COMPUTED_VALUE"""),"Neetu kumari ")</f>
        <v>Neetu kumari </v>
      </c>
      <c r="D45" s="1" t="str">
        <f>IFERROR(__xludf.DUMMYFUNCTION("""COMPUTED_VALUE"""),"B.Com (P)")</f>
        <v>B.Com (P)</v>
      </c>
      <c r="E45" s="1" t="str">
        <f>IFERROR(__xludf.DUMMYFUNCTION("""COMPUTED_VALUE"""),"21/1426")</f>
        <v>21/1426</v>
      </c>
      <c r="F45" s="3">
        <f>IFERROR(__xludf.DUMMYFUNCTION("""COMPUTED_VALUE"""),9.013216128E9)</f>
        <v>9013216128</v>
      </c>
      <c r="G45" s="1" t="str">
        <f>IFERROR(__xludf.DUMMYFUNCTION("""COMPUTED_VALUE"""),"Delhi ")</f>
        <v>Delhi </v>
      </c>
      <c r="H45" s="1" t="str">
        <f>IFERROR(__xludf.DUMMYFUNCTION("""COMPUTED_VALUE"""),"Govt Co-ed Sr Sec School Bindapur Uttam Nagar New Delhi-110059 ")</f>
        <v>Govt Co-ed Sr Sec School Bindapur Uttam Nagar New Delhi-110059 </v>
      </c>
      <c r="I45" s="1" t="str">
        <f>IFERROR(__xludf.DUMMYFUNCTION("""COMPUTED_VALUE"""),"No")</f>
        <v>No</v>
      </c>
      <c r="J45" s="1" t="str">
        <f>IFERROR(__xludf.DUMMYFUNCTION("""COMPUTED_VALUE"""),"Dr.  Priyanka Tripathi")</f>
        <v>Dr.  Priyanka Tripathi</v>
      </c>
      <c r="K45" s="1" t="str">
        <f>IFERROR(__xludf.DUMMYFUNCTION("""COMPUTED_VALUE"""),"More than 6 hours")</f>
        <v>More than 6 hours</v>
      </c>
      <c r="L45" s="1" t="str">
        <f>IFERROR(__xludf.DUMMYFUNCTION("""COMPUTED_VALUE"""),"Time saved in travelling")</f>
        <v>Time saved in travelling</v>
      </c>
      <c r="M45" s="1" t="str">
        <f>IFERROR(__xludf.DUMMYFUNCTION("""COMPUTED_VALUE"""),"Network related disruptions")</f>
        <v>Network related disruptions</v>
      </c>
      <c r="N45" s="1">
        <f>IFERROR(__xludf.DUMMYFUNCTION("""COMPUTED_VALUE"""),8.0)</f>
        <v>8</v>
      </c>
      <c r="O45" s="1" t="str">
        <f>IFERROR(__xludf.DUMMYFUNCTION("""COMPUTED_VALUE"""),"Blended Learning (both)")</f>
        <v>Blended Learning (both)</v>
      </c>
      <c r="P45" s="1" t="str">
        <f>IFERROR(__xludf.DUMMYFUNCTION("""COMPUTED_VALUE"""),"Satisfactory")</f>
        <v>Satisfactory</v>
      </c>
      <c r="Q45" s="1" t="str">
        <f>IFERROR(__xludf.DUMMYFUNCTION("""COMPUTED_VALUE"""),"No")</f>
        <v>No</v>
      </c>
      <c r="R45" s="1" t="str">
        <f>IFERROR(__xludf.DUMMYFUNCTION("""COMPUTED_VALUE"""),"Yes")</f>
        <v>Yes</v>
      </c>
      <c r="S45" s="1" t="str">
        <f>IFERROR(__xludf.DUMMYFUNCTION("""COMPUTED_VALUE"""),"Yes")</f>
        <v>Yes</v>
      </c>
      <c r="T45" s="1" t="str">
        <f>IFERROR(__xludf.DUMMYFUNCTION("""COMPUTED_VALUE"""),"No")</f>
        <v>No</v>
      </c>
      <c r="U45" s="1" t="str">
        <f>IFERROR(__xludf.DUMMYFUNCTION("""COMPUTED_VALUE"""),"Yes")</f>
        <v>Yes</v>
      </c>
      <c r="V45" s="1" t="str">
        <f>IFERROR(__xludf.DUMMYFUNCTION("""COMPUTED_VALUE"""),"Online")</f>
        <v>Online</v>
      </c>
      <c r="W45" s="1" t="str">
        <f>IFERROR(__xludf.DUMMYFUNCTION("""COMPUTED_VALUE"""),"No")</f>
        <v>No</v>
      </c>
      <c r="X45" s="1" t="str">
        <f>IFERROR(__xludf.DUMMYFUNCTION("""COMPUTED_VALUE"""),"Yes")</f>
        <v>Yes</v>
      </c>
      <c r="Y45" s="1" t="str">
        <f>IFERROR(__xludf.DUMMYFUNCTION("""COMPUTED_VALUE"""),"Yes")</f>
        <v>Yes</v>
      </c>
      <c r="Z45" s="1" t="str">
        <f>IFERROR(__xludf.DUMMYFUNCTION("""COMPUTED_VALUE"""),"Yes")</f>
        <v>Yes</v>
      </c>
      <c r="AA45" s="1" t="str">
        <f>IFERROR(__xludf.DUMMYFUNCTION("""COMPUTED_VALUE"""),"No")</f>
        <v>No</v>
      </c>
      <c r="AB45" s="1"/>
      <c r="AC45" s="1"/>
      <c r="AD45" s="1" t="str">
        <f>IFERROR(__xludf.DUMMYFUNCTION("""COMPUTED_VALUE"""),"None")</f>
        <v>None</v>
      </c>
      <c r="AE45" s="1"/>
      <c r="AF45" s="1" t="str">
        <f>IFERROR(__xludf.DUMMYFUNCTION("""COMPUTED_VALUE"""),"None")</f>
        <v>None</v>
      </c>
      <c r="AG45" s="1" t="str">
        <f>IFERROR(__xludf.DUMMYFUNCTION("""COMPUTED_VALUE"""),"None")</f>
        <v>None</v>
      </c>
      <c r="AH45" s="1" t="str">
        <f>IFERROR(__xludf.DUMMYFUNCTION("""COMPUTED_VALUE"""),"First Dose")</f>
        <v>First Dose</v>
      </c>
      <c r="AI45" s="1" t="str">
        <f>IFERROR(__xludf.DUMMYFUNCTION("""COMPUTED_VALUE"""),"Yes")</f>
        <v>Yes</v>
      </c>
    </row>
    <row r="46">
      <c r="A46" s="2">
        <f>IFERROR(__xludf.DUMMYFUNCTION("""COMPUTED_VALUE"""),44580.51650856482)</f>
        <v>44580.51651</v>
      </c>
      <c r="B46" s="1" t="str">
        <f>IFERROR(__xludf.DUMMYFUNCTION("""COMPUTED_VALUE"""),"annuy6351@gmail.com")</f>
        <v>annuy6351@gmail.com</v>
      </c>
      <c r="C46" s="1" t="str">
        <f>IFERROR(__xludf.DUMMYFUNCTION("""COMPUTED_VALUE"""),"Annu Yadav")</f>
        <v>Annu Yadav</v>
      </c>
      <c r="D46" s="1" t="str">
        <f>IFERROR(__xludf.DUMMYFUNCTION("""COMPUTED_VALUE"""),"B.Com (P)")</f>
        <v>B.Com (P)</v>
      </c>
      <c r="E46" s="1" t="str">
        <f>IFERROR(__xludf.DUMMYFUNCTION("""COMPUTED_VALUE"""),"21/0511")</f>
        <v>21/0511</v>
      </c>
      <c r="F46" s="3"/>
      <c r="G46" s="1" t="str">
        <f>IFERROR(__xludf.DUMMYFUNCTION("""COMPUTED_VALUE"""),"Gurgaon ")</f>
        <v>Gurgaon </v>
      </c>
      <c r="H46" s="1" t="str">
        <f>IFERROR(__xludf.DUMMYFUNCTION("""COMPUTED_VALUE"""),"Suraj school")</f>
        <v>Suraj school</v>
      </c>
      <c r="I46" s="1" t="str">
        <f>IFERROR(__xludf.DUMMYFUNCTION("""COMPUTED_VALUE"""),"Yes")</f>
        <v>Yes</v>
      </c>
      <c r="J46" s="1" t="str">
        <f>IFERROR(__xludf.DUMMYFUNCTION("""COMPUTED_VALUE"""),"Mukul khanna")</f>
        <v>Mukul khanna</v>
      </c>
      <c r="K46" s="1" t="str">
        <f>IFERROR(__xludf.DUMMYFUNCTION("""COMPUTED_VALUE"""),"5-6 hours")</f>
        <v>5-6 hours</v>
      </c>
      <c r="L46" s="1" t="str">
        <f>IFERROR(__xludf.DUMMYFUNCTION("""COMPUTED_VALUE"""),"Time saved in travelling")</f>
        <v>Time saved in travelling</v>
      </c>
      <c r="M46" s="1" t="str">
        <f>IFERROR(__xludf.DUMMYFUNCTION("""COMPUTED_VALUE"""),"Lack of physical interaction and personal touch ‘")</f>
        <v>Lack of physical interaction and personal touch ‘</v>
      </c>
      <c r="N46" s="1">
        <f>IFERROR(__xludf.DUMMYFUNCTION("""COMPUTED_VALUE"""),6.0)</f>
        <v>6</v>
      </c>
      <c r="O46" s="1" t="str">
        <f>IFERROR(__xludf.DUMMYFUNCTION("""COMPUTED_VALUE"""),"Blended Learning (both)")</f>
        <v>Blended Learning (both)</v>
      </c>
      <c r="P46" s="1" t="str">
        <f>IFERROR(__xludf.DUMMYFUNCTION("""COMPUTED_VALUE"""),"Compulsion due to pandemic")</f>
        <v>Compulsion due to pandemic</v>
      </c>
      <c r="Q46" s="1" t="str">
        <f>IFERROR(__xludf.DUMMYFUNCTION("""COMPUTED_VALUE"""),"No")</f>
        <v>No</v>
      </c>
      <c r="R46" s="1" t="str">
        <f>IFERROR(__xludf.DUMMYFUNCTION("""COMPUTED_VALUE"""),"Yes")</f>
        <v>Yes</v>
      </c>
      <c r="S46" s="1" t="str">
        <f>IFERROR(__xludf.DUMMYFUNCTION("""COMPUTED_VALUE"""),"No")</f>
        <v>No</v>
      </c>
      <c r="T46" s="1" t="str">
        <f>IFERROR(__xludf.DUMMYFUNCTION("""COMPUTED_VALUE"""),"No")</f>
        <v>No</v>
      </c>
      <c r="U46" s="1" t="str">
        <f>IFERROR(__xludf.DUMMYFUNCTION("""COMPUTED_VALUE"""),"No")</f>
        <v>No</v>
      </c>
      <c r="V46" s="1" t="str">
        <f>IFERROR(__xludf.DUMMYFUNCTION("""COMPUTED_VALUE"""),"Online")</f>
        <v>Online</v>
      </c>
      <c r="W46" s="1" t="str">
        <f>IFERROR(__xludf.DUMMYFUNCTION("""COMPUTED_VALUE"""),"Yes")</f>
        <v>Yes</v>
      </c>
      <c r="X46" s="1" t="str">
        <f>IFERROR(__xludf.DUMMYFUNCTION("""COMPUTED_VALUE"""),"No")</f>
        <v>No</v>
      </c>
      <c r="Y46" s="1" t="str">
        <f>IFERROR(__xludf.DUMMYFUNCTION("""COMPUTED_VALUE"""),"Yes")</f>
        <v>Yes</v>
      </c>
      <c r="Z46" s="1" t="str">
        <f>IFERROR(__xludf.DUMMYFUNCTION("""COMPUTED_VALUE"""),"Yes")</f>
        <v>Yes</v>
      </c>
      <c r="AA46" s="1" t="str">
        <f>IFERROR(__xludf.DUMMYFUNCTION("""COMPUTED_VALUE"""),"No")</f>
        <v>No</v>
      </c>
      <c r="AB46" s="1" t="str">
        <f>IFERROR(__xludf.DUMMYFUNCTION("""COMPUTED_VALUE"""),"Yes")</f>
        <v>Yes</v>
      </c>
      <c r="AC46" s="1" t="str">
        <f>IFERROR(__xludf.DUMMYFUNCTION("""COMPUTED_VALUE"""),"Yes i want")</f>
        <v>Yes i want</v>
      </c>
      <c r="AD4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6" s="1"/>
      <c r="AF46" s="1" t="str">
        <f>IFERROR(__xludf.DUMMYFUNCTION("""COMPUTED_VALUE"""),"None")</f>
        <v>None</v>
      </c>
      <c r="AG46" s="1" t="str">
        <f>IFERROR(__xludf.DUMMYFUNCTION("""COMPUTED_VALUE"""),"None")</f>
        <v>None</v>
      </c>
      <c r="AH46" s="1" t="str">
        <f>IFERROR(__xludf.DUMMYFUNCTION("""COMPUTED_VALUE"""),"First Dose")</f>
        <v>First Dose</v>
      </c>
      <c r="AI46" s="1" t="str">
        <f>IFERROR(__xludf.DUMMYFUNCTION("""COMPUTED_VALUE"""),"Yes")</f>
        <v>Yes</v>
      </c>
    </row>
    <row r="47">
      <c r="A47" s="2">
        <f>IFERROR(__xludf.DUMMYFUNCTION("""COMPUTED_VALUE"""),44580.5182382176)</f>
        <v>44580.51824</v>
      </c>
      <c r="B47" s="1" t="str">
        <f>IFERROR(__xludf.DUMMYFUNCTION("""COMPUTED_VALUE"""),"sanjanayadav7000@gmail.com")</f>
        <v>sanjanayadav7000@gmail.com</v>
      </c>
      <c r="C47" s="1" t="str">
        <f>IFERROR(__xludf.DUMMYFUNCTION("""COMPUTED_VALUE"""),"Sanjana yadav ")</f>
        <v>Sanjana yadav </v>
      </c>
      <c r="D47" s="1" t="str">
        <f>IFERROR(__xludf.DUMMYFUNCTION("""COMPUTED_VALUE"""),"B.Com (P)")</f>
        <v>B.Com (P)</v>
      </c>
      <c r="E47" s="1" t="str">
        <f>IFERROR(__xludf.DUMMYFUNCTION("""COMPUTED_VALUE"""),"21/0515")</f>
        <v>21/0515</v>
      </c>
      <c r="F47" s="3">
        <f>IFERROR(__xludf.DUMMYFUNCTION("""COMPUTED_VALUE"""),9.711383389E9)</f>
        <v>9711383389</v>
      </c>
      <c r="G47" s="1" t="str">
        <f>IFERROR(__xludf.DUMMYFUNCTION("""COMPUTED_VALUE"""),"Noida uttar pradesh")</f>
        <v>Noida uttar pradesh</v>
      </c>
      <c r="H47" s="1" t="str">
        <f>IFERROR(__xludf.DUMMYFUNCTION("""COMPUTED_VALUE"""),"City public school sector 61 noida")</f>
        <v>City public school sector 61 noida</v>
      </c>
      <c r="I47" s="1" t="str">
        <f>IFERROR(__xludf.DUMMYFUNCTION("""COMPUTED_VALUE"""),"No")</f>
        <v>No</v>
      </c>
      <c r="J47" s="1" t="str">
        <f>IFERROR(__xludf.DUMMYFUNCTION("""COMPUTED_VALUE"""),"Mr. Mukul khanna")</f>
        <v>Mr. Mukul khanna</v>
      </c>
      <c r="K47" s="1" t="str">
        <f>IFERROR(__xludf.DUMMYFUNCTION("""COMPUTED_VALUE"""),"5-6 hours")</f>
        <v>5-6 hours</v>
      </c>
      <c r="L47" s="1" t="str">
        <f>IFERROR(__xludf.DUMMYFUNCTION("""COMPUTED_VALUE"""),"Time saved in travelling, Convenience to outstation students, Other")</f>
        <v>Time saved in travelling, Convenience to outstation students, Other</v>
      </c>
      <c r="M47" s="1" t="str">
        <f>IFERROR(__xludf.DUMMYFUNCTION("""COMPUTED_VALUE"""),"Network related disruptions")</f>
        <v>Network related disruptions</v>
      </c>
      <c r="N47" s="1">
        <f>IFERROR(__xludf.DUMMYFUNCTION("""COMPUTED_VALUE"""),8.0)</f>
        <v>8</v>
      </c>
      <c r="O47" s="1" t="str">
        <f>IFERROR(__xludf.DUMMYFUNCTION("""COMPUTED_VALUE"""),"Blended Learning (both)")</f>
        <v>Blended Learning (both)</v>
      </c>
      <c r="P47" s="1" t="str">
        <f>IFERROR(__xludf.DUMMYFUNCTION("""COMPUTED_VALUE"""),"Satisfactory")</f>
        <v>Satisfactory</v>
      </c>
      <c r="Q47" s="1" t="str">
        <f>IFERROR(__xludf.DUMMYFUNCTION("""COMPUTED_VALUE"""),"Yes")</f>
        <v>Yes</v>
      </c>
      <c r="R47" s="1" t="str">
        <f>IFERROR(__xludf.DUMMYFUNCTION("""COMPUTED_VALUE"""),"Yes")</f>
        <v>Yes</v>
      </c>
      <c r="S47" s="1" t="str">
        <f>IFERROR(__xludf.DUMMYFUNCTION("""COMPUTED_VALUE"""),"Yes")</f>
        <v>Yes</v>
      </c>
      <c r="T47" s="1" t="str">
        <f>IFERROR(__xludf.DUMMYFUNCTION("""COMPUTED_VALUE"""),"Yes")</f>
        <v>Yes</v>
      </c>
      <c r="U47" s="1" t="str">
        <f>IFERROR(__xludf.DUMMYFUNCTION("""COMPUTED_VALUE"""),"Yes")</f>
        <v>Yes</v>
      </c>
      <c r="V47" s="1" t="str">
        <f>IFERROR(__xludf.DUMMYFUNCTION("""COMPUTED_VALUE"""),"Online")</f>
        <v>Online</v>
      </c>
      <c r="W47" s="1" t="str">
        <f>IFERROR(__xludf.DUMMYFUNCTION("""COMPUTED_VALUE"""),"No")</f>
        <v>No</v>
      </c>
      <c r="X47" s="1" t="str">
        <f>IFERROR(__xludf.DUMMYFUNCTION("""COMPUTED_VALUE"""),"Yes")</f>
        <v>Yes</v>
      </c>
      <c r="Y47" s="1" t="str">
        <f>IFERROR(__xludf.DUMMYFUNCTION("""COMPUTED_VALUE"""),"Yes")</f>
        <v>Yes</v>
      </c>
      <c r="Z47" s="1" t="str">
        <f>IFERROR(__xludf.DUMMYFUNCTION("""COMPUTED_VALUE"""),"Yes")</f>
        <v>Yes</v>
      </c>
      <c r="AA47" s="1" t="str">
        <f>IFERROR(__xludf.DUMMYFUNCTION("""COMPUTED_VALUE"""),"Yes")</f>
        <v>Yes</v>
      </c>
      <c r="AB47" s="1" t="str">
        <f>IFERROR(__xludf.DUMMYFUNCTION("""COMPUTED_VALUE"""),"No")</f>
        <v>No</v>
      </c>
      <c r="AC47" s="1" t="str">
        <f>IFERROR(__xludf.DUMMYFUNCTION("""COMPUTED_VALUE"""),"No")</f>
        <v>No</v>
      </c>
      <c r="AD47" s="1" t="str">
        <f>IFERROR(__xludf.DUMMYFUNCTION("""COMPUTED_VALUE"""),"None")</f>
        <v>None</v>
      </c>
      <c r="AE47" s="1" t="str">
        <f>IFERROR(__xludf.DUMMYFUNCTION("""COMPUTED_VALUE"""),"Well i do meditation..")</f>
        <v>Well i do meditation..</v>
      </c>
      <c r="AF47" s="1" t="str">
        <f>IFERROR(__xludf.DUMMYFUNCTION("""COMPUTED_VALUE"""),"Mild: Family members ocassionally short-tempered with one another;no physical violence.")</f>
        <v>Mild: Family members ocassionally short-tempered with one another;no physical violence.</v>
      </c>
      <c r="AG47" s="1" t="str">
        <f>IFERROR(__xludf.DUMMYFUNCTION("""COMPUTED_VALUE"""),"None")</f>
        <v>None</v>
      </c>
      <c r="AH47" s="1" t="str">
        <f>IFERROR(__xludf.DUMMYFUNCTION("""COMPUTED_VALUE"""),"Second Dose")</f>
        <v>Second Dose</v>
      </c>
      <c r="AI47" s="1" t="str">
        <f>IFERROR(__xludf.DUMMYFUNCTION("""COMPUTED_VALUE"""),"Yes")</f>
        <v>Yes</v>
      </c>
    </row>
    <row r="48">
      <c r="A48" s="2">
        <f>IFERROR(__xludf.DUMMYFUNCTION("""COMPUTED_VALUE"""),44580.51979861111)</f>
        <v>44580.5198</v>
      </c>
      <c r="B48" s="1" t="str">
        <f>IFERROR(__xludf.DUMMYFUNCTION("""COMPUTED_VALUE"""),"swatipal1707@gmail.com")</f>
        <v>swatipal1707@gmail.com</v>
      </c>
      <c r="C48" s="1" t="str">
        <f>IFERROR(__xludf.DUMMYFUNCTION("""COMPUTED_VALUE"""),"Swati pal")</f>
        <v>Swati pal</v>
      </c>
      <c r="D48" s="1" t="str">
        <f>IFERROR(__xludf.DUMMYFUNCTION("""COMPUTED_VALUE"""),"B.Com (P)")</f>
        <v>B.Com (P)</v>
      </c>
      <c r="E48" s="1" t="str">
        <f>IFERROR(__xludf.DUMMYFUNCTION("""COMPUTED_VALUE"""),"21/1402")</f>
        <v>21/1402</v>
      </c>
      <c r="F48" s="3">
        <f>IFERROR(__xludf.DUMMYFUNCTION("""COMPUTED_VALUE"""),9.891427117E9)</f>
        <v>9891427117</v>
      </c>
      <c r="G48" s="1" t="str">
        <f>IFERROR(__xludf.DUMMYFUNCTION("""COMPUTED_VALUE"""),"Uttar pradesh")</f>
        <v>Uttar pradesh</v>
      </c>
      <c r="H48" s="1" t="str">
        <f>IFERROR(__xludf.DUMMYFUNCTION("""COMPUTED_VALUE"""),"Sunrise ville school")</f>
        <v>Sunrise ville school</v>
      </c>
      <c r="I48" s="1" t="str">
        <f>IFERROR(__xludf.DUMMYFUNCTION("""COMPUTED_VALUE"""),"No")</f>
        <v>No</v>
      </c>
      <c r="J48" s="1" t="str">
        <f>IFERROR(__xludf.DUMMYFUNCTION("""COMPUTED_VALUE"""),"Dr. Priyanka Tripathi")</f>
        <v>Dr. Priyanka Tripathi</v>
      </c>
      <c r="K48" s="1" t="str">
        <f>IFERROR(__xludf.DUMMYFUNCTION("""COMPUTED_VALUE"""),"4-5 hours")</f>
        <v>4-5 hours</v>
      </c>
      <c r="L48" s="1" t="str">
        <f>IFERROR(__xludf.DUMMYFUNCTION("""COMPUTED_VALUE"""),"Time saved in travelling")</f>
        <v>Time saved in travelling</v>
      </c>
      <c r="M48" s="1" t="str">
        <f>IFERROR(__xludf.DUMMYFUNCTION("""COMPUTED_VALUE"""),"Network related disruptions")</f>
        <v>Network related disruptions</v>
      </c>
      <c r="N48" s="1">
        <f>IFERROR(__xludf.DUMMYFUNCTION("""COMPUTED_VALUE"""),7.0)</f>
        <v>7</v>
      </c>
      <c r="O48" s="1" t="str">
        <f>IFERROR(__xludf.DUMMYFUNCTION("""COMPUTED_VALUE"""),"Blended Learning (both)")</f>
        <v>Blended Learning (both)</v>
      </c>
      <c r="P48" s="1" t="str">
        <f>IFERROR(__xludf.DUMMYFUNCTION("""COMPUTED_VALUE"""),"Not Satisfactory")</f>
        <v>Not Satisfactory</v>
      </c>
      <c r="Q48" s="1" t="str">
        <f>IFERROR(__xludf.DUMMYFUNCTION("""COMPUTED_VALUE"""),"No")</f>
        <v>No</v>
      </c>
      <c r="R48" s="1" t="str">
        <f>IFERROR(__xludf.DUMMYFUNCTION("""COMPUTED_VALUE"""),"Yes")</f>
        <v>Yes</v>
      </c>
      <c r="S48" s="1" t="str">
        <f>IFERROR(__xludf.DUMMYFUNCTION("""COMPUTED_VALUE"""),"No")</f>
        <v>No</v>
      </c>
      <c r="T48" s="1" t="str">
        <f>IFERROR(__xludf.DUMMYFUNCTION("""COMPUTED_VALUE"""),"No")</f>
        <v>No</v>
      </c>
      <c r="U48" s="1" t="str">
        <f>IFERROR(__xludf.DUMMYFUNCTION("""COMPUTED_VALUE"""),"Yes")</f>
        <v>Yes</v>
      </c>
      <c r="V48" s="1" t="str">
        <f>IFERROR(__xludf.DUMMYFUNCTION("""COMPUTED_VALUE"""),"Online")</f>
        <v>Online</v>
      </c>
      <c r="W48" s="1" t="str">
        <f>IFERROR(__xludf.DUMMYFUNCTION("""COMPUTED_VALUE"""),"No")</f>
        <v>No</v>
      </c>
      <c r="X48" s="1" t="str">
        <f>IFERROR(__xludf.DUMMYFUNCTION("""COMPUTED_VALUE"""),"No")</f>
        <v>No</v>
      </c>
      <c r="Y48" s="1" t="str">
        <f>IFERROR(__xludf.DUMMYFUNCTION("""COMPUTED_VALUE"""),"Yes")</f>
        <v>Yes</v>
      </c>
      <c r="Z48" s="1" t="str">
        <f>IFERROR(__xludf.DUMMYFUNCTION("""COMPUTED_VALUE"""),"Yes")</f>
        <v>Yes</v>
      </c>
      <c r="AA48" s="1" t="str">
        <f>IFERROR(__xludf.DUMMYFUNCTION("""COMPUTED_VALUE"""),"No")</f>
        <v>No</v>
      </c>
      <c r="AB48" s="1" t="str">
        <f>IFERROR(__xludf.DUMMYFUNCTION("""COMPUTED_VALUE"""),"Yes")</f>
        <v>Yes</v>
      </c>
      <c r="AC48" s="1" t="str">
        <f>IFERROR(__xludf.DUMMYFUNCTION("""COMPUTED_VALUE"""),"Yes")</f>
        <v>Yes</v>
      </c>
      <c r="AD48" s="1" t="str">
        <f>IFERROR(__xludf.DUMMYFUNCTION("""COMPUTED_VALUE"""),"None")</f>
        <v>None</v>
      </c>
      <c r="AE48" s="1" t="str">
        <f>IFERROR(__xludf.DUMMYFUNCTION("""COMPUTED_VALUE"""),"Studing")</f>
        <v>Studing</v>
      </c>
      <c r="AF48" s="1" t="str">
        <f>IFERROR(__xludf.DUMMYFUNCTION("""COMPUTED_VALUE"""),"None")</f>
        <v>None</v>
      </c>
      <c r="AG48" s="1" t="str">
        <f>IFERROR(__xludf.DUMMYFUNCTION("""COMPUTED_VALUE"""),"None")</f>
        <v>None</v>
      </c>
      <c r="AH48" s="1" t="str">
        <f>IFERROR(__xludf.DUMMYFUNCTION("""COMPUTED_VALUE"""),"Second Dose")</f>
        <v>Second Dose</v>
      </c>
      <c r="AI48" s="1" t="str">
        <f>IFERROR(__xludf.DUMMYFUNCTION("""COMPUTED_VALUE"""),"No")</f>
        <v>No</v>
      </c>
    </row>
    <row r="49">
      <c r="A49" s="2">
        <f>IFERROR(__xludf.DUMMYFUNCTION("""COMPUTED_VALUE"""),44580.520677500004)</f>
        <v>44580.52068</v>
      </c>
      <c r="B49" s="1" t="str">
        <f>IFERROR(__xludf.DUMMYFUNCTION("""COMPUTED_VALUE"""),"priyankagothwal07@gmail.com")</f>
        <v>priyankagothwal07@gmail.com</v>
      </c>
      <c r="C49" s="1" t="str">
        <f>IFERROR(__xludf.DUMMYFUNCTION("""COMPUTED_VALUE"""),"Priyanka")</f>
        <v>Priyanka</v>
      </c>
      <c r="D49" s="1" t="str">
        <f>IFERROR(__xludf.DUMMYFUNCTION("""COMPUTED_VALUE"""),"B.Com (P)")</f>
        <v>B.Com (P)</v>
      </c>
      <c r="E49" s="1" t="str">
        <f>IFERROR(__xludf.DUMMYFUNCTION("""COMPUTED_VALUE"""),"21/1640")</f>
        <v>21/1640</v>
      </c>
      <c r="F49" s="3">
        <f>IFERROR(__xludf.DUMMYFUNCTION("""COMPUTED_VALUE"""),9.990134048E9)</f>
        <v>9990134048</v>
      </c>
      <c r="G49" s="1" t="str">
        <f>IFERROR(__xludf.DUMMYFUNCTION("""COMPUTED_VALUE"""),"Delhi")</f>
        <v>Delhi</v>
      </c>
      <c r="H49" s="1" t="str">
        <f>IFERROR(__xludf.DUMMYFUNCTION("""COMPUTED_VALUE"""),"Ggsss j.j colony2 nangloi")</f>
        <v>Ggsss j.j colony2 nangloi</v>
      </c>
      <c r="I49" s="1" t="str">
        <f>IFERROR(__xludf.DUMMYFUNCTION("""COMPUTED_VALUE"""),"Yes")</f>
        <v>Yes</v>
      </c>
      <c r="J49" s="1" t="str">
        <f>IFERROR(__xludf.DUMMYFUNCTION("""COMPUTED_VALUE"""),"Dr.Priyanka Tripathi")</f>
        <v>Dr.Priyanka Tripathi</v>
      </c>
      <c r="K49" s="1" t="str">
        <f>IFERROR(__xludf.DUMMYFUNCTION("""COMPUTED_VALUE"""),"4-5 hours")</f>
        <v>4-5 hours</v>
      </c>
      <c r="L49" s="1" t="str">
        <f>IFERROR(__xludf.DUMMYFUNCTION("""COMPUTED_VALUE"""),"Other")</f>
        <v>Other</v>
      </c>
      <c r="M49" s="1" t="str">
        <f>IFERROR(__xludf.DUMMYFUNCTION("""COMPUTED_VALUE"""),"Network related disruptions, Lack of physical interaction and personal touch ‘")</f>
        <v>Network related disruptions, Lack of physical interaction and personal touch ‘</v>
      </c>
      <c r="N49" s="1">
        <f>IFERROR(__xludf.DUMMYFUNCTION("""COMPUTED_VALUE"""),9.0)</f>
        <v>9</v>
      </c>
      <c r="O49" s="1" t="str">
        <f>IFERROR(__xludf.DUMMYFUNCTION("""COMPUTED_VALUE"""),"Blended Learning (both)")</f>
        <v>Blended Learning (both)</v>
      </c>
      <c r="P49" s="1" t="str">
        <f>IFERROR(__xludf.DUMMYFUNCTION("""COMPUTED_VALUE"""),"Compulsion due to pandemic")</f>
        <v>Compulsion due to pandemic</v>
      </c>
      <c r="Q49" s="1" t="str">
        <f>IFERROR(__xludf.DUMMYFUNCTION("""COMPUTED_VALUE"""),"Yes")</f>
        <v>Yes</v>
      </c>
      <c r="R49" s="1" t="str">
        <f>IFERROR(__xludf.DUMMYFUNCTION("""COMPUTED_VALUE"""),"Yes")</f>
        <v>Yes</v>
      </c>
      <c r="S49" s="1" t="str">
        <f>IFERROR(__xludf.DUMMYFUNCTION("""COMPUTED_VALUE"""),"Yes")</f>
        <v>Yes</v>
      </c>
      <c r="T49" s="1" t="str">
        <f>IFERROR(__xludf.DUMMYFUNCTION("""COMPUTED_VALUE"""),"No")</f>
        <v>No</v>
      </c>
      <c r="U49" s="1" t="str">
        <f>IFERROR(__xludf.DUMMYFUNCTION("""COMPUTED_VALUE"""),"No")</f>
        <v>No</v>
      </c>
      <c r="V49" s="1" t="str">
        <f>IFERROR(__xludf.DUMMYFUNCTION("""COMPUTED_VALUE"""),"Online")</f>
        <v>Online</v>
      </c>
      <c r="W49" s="1" t="str">
        <f>IFERROR(__xludf.DUMMYFUNCTION("""COMPUTED_VALUE"""),"Yes")</f>
        <v>Yes</v>
      </c>
      <c r="X49" s="1" t="str">
        <f>IFERROR(__xludf.DUMMYFUNCTION("""COMPUTED_VALUE"""),"Yes")</f>
        <v>Yes</v>
      </c>
      <c r="Y49" s="1" t="str">
        <f>IFERROR(__xludf.DUMMYFUNCTION("""COMPUTED_VALUE"""),"Yes")</f>
        <v>Yes</v>
      </c>
      <c r="Z49" s="1" t="str">
        <f>IFERROR(__xludf.DUMMYFUNCTION("""COMPUTED_VALUE"""),"Yes")</f>
        <v>Yes</v>
      </c>
      <c r="AA49" s="1" t="str">
        <f>IFERROR(__xludf.DUMMYFUNCTION("""COMPUTED_VALUE"""),"Yes")</f>
        <v>Yes</v>
      </c>
      <c r="AB49" s="1" t="str">
        <f>IFERROR(__xludf.DUMMYFUNCTION("""COMPUTED_VALUE"""),"no")</f>
        <v>no</v>
      </c>
      <c r="AC49" s="1" t="str">
        <f>IFERROR(__xludf.DUMMYFUNCTION("""COMPUTED_VALUE"""),"Yes")</f>
        <v>Yes</v>
      </c>
      <c r="AD49" s="1" t="str">
        <f>IFERROR(__xludf.DUMMYFUNCTION("""COMPUTED_VALUE"""),"None")</f>
        <v>None</v>
      </c>
      <c r="AE49" s="1" t="str">
        <f>IFERROR(__xludf.DUMMYFUNCTION("""COMPUTED_VALUE"""),"No")</f>
        <v>No</v>
      </c>
      <c r="AF49" s="1" t="str">
        <f>IFERROR(__xludf.DUMMYFUNCTION("""COMPUTED_VALUE"""),"None")</f>
        <v>None</v>
      </c>
      <c r="AG49" s="1" t="str">
        <f>IFERROR(__xludf.DUMMYFUNCTION("""COMPUTED_VALUE"""),"None")</f>
        <v>None</v>
      </c>
      <c r="AH49" s="1" t="str">
        <f>IFERROR(__xludf.DUMMYFUNCTION("""COMPUTED_VALUE"""),"Second Dose")</f>
        <v>Second Dose</v>
      </c>
      <c r="AI49" s="1" t="str">
        <f>IFERROR(__xludf.DUMMYFUNCTION("""COMPUTED_VALUE"""),"Yes")</f>
        <v>Yes</v>
      </c>
    </row>
    <row r="50">
      <c r="A50" s="2">
        <f>IFERROR(__xludf.DUMMYFUNCTION("""COMPUTED_VALUE"""),44580.52091817129)</f>
        <v>44580.52092</v>
      </c>
      <c r="B50" s="1" t="str">
        <f>IFERROR(__xludf.DUMMYFUNCTION("""COMPUTED_VALUE"""),"kajalrai670@gmail.com")</f>
        <v>kajalrai670@gmail.com</v>
      </c>
      <c r="C50" s="1" t="str">
        <f>IFERROR(__xludf.DUMMYFUNCTION("""COMPUTED_VALUE"""),"Kajal")</f>
        <v>Kajal</v>
      </c>
      <c r="D50" s="1" t="str">
        <f>IFERROR(__xludf.DUMMYFUNCTION("""COMPUTED_VALUE"""),"B.Com (P)")</f>
        <v>B.Com (P)</v>
      </c>
      <c r="E50" s="1" t="str">
        <f>IFERROR(__xludf.DUMMYFUNCTION("""COMPUTED_VALUE"""),"21/1421")</f>
        <v>21/1421</v>
      </c>
      <c r="F50" s="3">
        <f>IFERROR(__xludf.DUMMYFUNCTION("""COMPUTED_VALUE"""),9.599349158E9)</f>
        <v>9599349158</v>
      </c>
      <c r="G50" s="1" t="str">
        <f>IFERROR(__xludf.DUMMYFUNCTION("""COMPUTED_VALUE"""),"C-2/1092 sec 27 rohini delhi 110042")</f>
        <v>C-2/1092 sec 27 rohini delhi 110042</v>
      </c>
      <c r="H50" s="1" t="str">
        <f>IFERROR(__xludf.DUMMYFUNCTION("""COMPUTED_VALUE"""),"GGSSS shahbad daulatpur")</f>
        <v>GGSSS shahbad daulatpur</v>
      </c>
      <c r="I50" s="1" t="str">
        <f>IFERROR(__xludf.DUMMYFUNCTION("""COMPUTED_VALUE"""),"Yes")</f>
        <v>Yes</v>
      </c>
      <c r="J50" s="1" t="str">
        <f>IFERROR(__xludf.DUMMYFUNCTION("""COMPUTED_VALUE"""),"Priyanka tripathi ")</f>
        <v>Priyanka tripathi </v>
      </c>
      <c r="K50" s="1" t="str">
        <f>IFERROR(__xludf.DUMMYFUNCTION("""COMPUTED_VALUE"""),"5-6 hours")</f>
        <v>5-6 hours</v>
      </c>
      <c r="L50" s="1" t="str">
        <f>IFERROR(__xludf.DUMMYFUNCTION("""COMPUTED_VALUE"""),"Other")</f>
        <v>Other</v>
      </c>
      <c r="M50" s="1" t="str">
        <f>IFERROR(__xludf.DUMMYFUNCTION("""COMPUTED_VALUE"""),"Lack of physical interaction and personal touch ‘")</f>
        <v>Lack of physical interaction and personal touch ‘</v>
      </c>
      <c r="N50" s="1">
        <f>IFERROR(__xludf.DUMMYFUNCTION("""COMPUTED_VALUE"""),4.0)</f>
        <v>4</v>
      </c>
      <c r="O50" s="1" t="str">
        <f>IFERROR(__xludf.DUMMYFUNCTION("""COMPUTED_VALUE"""),"Blended Learning (both)")</f>
        <v>Blended Learning (both)</v>
      </c>
      <c r="P50" s="1" t="str">
        <f>IFERROR(__xludf.DUMMYFUNCTION("""COMPUTED_VALUE"""),"Compulsion due to pandemic")</f>
        <v>Compulsion due to pandemic</v>
      </c>
      <c r="Q50" s="1" t="str">
        <f>IFERROR(__xludf.DUMMYFUNCTION("""COMPUTED_VALUE"""),"No")</f>
        <v>No</v>
      </c>
      <c r="R50" s="1" t="str">
        <f>IFERROR(__xludf.DUMMYFUNCTION("""COMPUTED_VALUE"""),"Yes")</f>
        <v>Yes</v>
      </c>
      <c r="S50" s="1" t="str">
        <f>IFERROR(__xludf.DUMMYFUNCTION("""COMPUTED_VALUE"""),"Yes")</f>
        <v>Yes</v>
      </c>
      <c r="T50" s="1" t="str">
        <f>IFERROR(__xludf.DUMMYFUNCTION("""COMPUTED_VALUE"""),"No")</f>
        <v>No</v>
      </c>
      <c r="U50" s="1" t="str">
        <f>IFERROR(__xludf.DUMMYFUNCTION("""COMPUTED_VALUE"""),"Yes")</f>
        <v>Yes</v>
      </c>
      <c r="V50" s="1" t="str">
        <f>IFERROR(__xludf.DUMMYFUNCTION("""COMPUTED_VALUE"""),"Offline")</f>
        <v>Offline</v>
      </c>
      <c r="W50" s="1" t="str">
        <f>IFERROR(__xludf.DUMMYFUNCTION("""COMPUTED_VALUE"""),"No")</f>
        <v>No</v>
      </c>
      <c r="X50" s="1" t="str">
        <f>IFERROR(__xludf.DUMMYFUNCTION("""COMPUTED_VALUE"""),"Yes")</f>
        <v>Yes</v>
      </c>
      <c r="Y50" s="1" t="str">
        <f>IFERROR(__xludf.DUMMYFUNCTION("""COMPUTED_VALUE"""),"Yes")</f>
        <v>Yes</v>
      </c>
      <c r="Z50" s="1" t="str">
        <f>IFERROR(__xludf.DUMMYFUNCTION("""COMPUTED_VALUE"""),"Yes")</f>
        <v>Yes</v>
      </c>
      <c r="AA50" s="1" t="str">
        <f>IFERROR(__xludf.DUMMYFUNCTION("""COMPUTED_VALUE"""),"Yes")</f>
        <v>Yes</v>
      </c>
      <c r="AB50" s="1"/>
      <c r="AC50" s="1"/>
      <c r="AD5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0" s="1" t="str">
        <f>IFERROR(__xludf.DUMMYFUNCTION("""COMPUTED_VALUE"""),"Rest")</f>
        <v>Rest</v>
      </c>
      <c r="AF50" s="1" t="str">
        <f>IFERROR(__xludf.DUMMYFUNCTION("""COMPUTED_VALUE"""),"None")</f>
        <v>None</v>
      </c>
      <c r="AG50" s="1" t="str">
        <f>IFERROR(__xludf.DUMMYFUNCTION("""COMPUTED_VALUE"""),"None")</f>
        <v>None</v>
      </c>
      <c r="AH50" s="1" t="str">
        <f>IFERROR(__xludf.DUMMYFUNCTION("""COMPUTED_VALUE"""),"None")</f>
        <v>None</v>
      </c>
      <c r="AI50" s="1" t="str">
        <f>IFERROR(__xludf.DUMMYFUNCTION("""COMPUTED_VALUE"""),"Yes")</f>
        <v>Yes</v>
      </c>
    </row>
    <row r="51">
      <c r="A51" s="2">
        <f>IFERROR(__xludf.DUMMYFUNCTION("""COMPUTED_VALUE"""),44580.52161577546)</f>
        <v>44580.52162</v>
      </c>
      <c r="B51" s="1" t="str">
        <f>IFERROR(__xludf.DUMMYFUNCTION("""COMPUTED_VALUE"""),"nishthaanand5678@gmail.com")</f>
        <v>nishthaanand5678@gmail.com</v>
      </c>
      <c r="C51" s="1" t="str">
        <f>IFERROR(__xludf.DUMMYFUNCTION("""COMPUTED_VALUE"""),"nishtha ")</f>
        <v>nishtha </v>
      </c>
      <c r="D51" s="1" t="str">
        <f>IFERROR(__xludf.DUMMYFUNCTION("""COMPUTED_VALUE"""),"B.Com (P)")</f>
        <v>B.Com (P)</v>
      </c>
      <c r="E51" s="1" t="str">
        <f>IFERROR(__xludf.DUMMYFUNCTION("""COMPUTED_VALUE"""),"21/1391")</f>
        <v>21/1391</v>
      </c>
      <c r="F51" s="3">
        <f>IFERROR(__xludf.DUMMYFUNCTION("""COMPUTED_VALUE"""),9.034826854E9)</f>
        <v>9034826854</v>
      </c>
      <c r="G51" s="1" t="str">
        <f>IFERROR(__xludf.DUMMYFUNCTION("""COMPUTED_VALUE"""),"rohtak")</f>
        <v>rohtak</v>
      </c>
      <c r="H51" s="1" t="str">
        <f>IFERROR(__xludf.DUMMYFUNCTION("""COMPUTED_VALUE"""),"international bharti school cbse")</f>
        <v>international bharti school cbse</v>
      </c>
      <c r="I51" s="1" t="str">
        <f>IFERROR(__xludf.DUMMYFUNCTION("""COMPUTED_VALUE"""),"Yes")</f>
        <v>Yes</v>
      </c>
      <c r="J51" s="1" t="str">
        <f>IFERROR(__xludf.DUMMYFUNCTION("""COMPUTED_VALUE"""),"dr. priyanka tripathi")</f>
        <v>dr. priyanka tripathi</v>
      </c>
      <c r="K51" s="1" t="str">
        <f>IFERROR(__xludf.DUMMYFUNCTION("""COMPUTED_VALUE"""),"4-5 hours")</f>
        <v>4-5 hours</v>
      </c>
      <c r="L51" s="1" t="str">
        <f>IFERROR(__xludf.DUMMYFUNCTION("""COMPUTED_VALUE"""),"Time saved in travelling, Convenience to outstation students")</f>
        <v>Time saved in travelling, Convenience to outstation students</v>
      </c>
      <c r="M51" s="1" t="str">
        <f>IFERROR(__xludf.DUMMYFUNCTION("""COMPUTED_VALUE"""),"Lack of physical interaction and personal touch ‘")</f>
        <v>Lack of physical interaction and personal touch ‘</v>
      </c>
      <c r="N51" s="1">
        <f>IFERROR(__xludf.DUMMYFUNCTION("""COMPUTED_VALUE"""),9.0)</f>
        <v>9</v>
      </c>
      <c r="O51" s="1" t="str">
        <f>IFERROR(__xludf.DUMMYFUNCTION("""COMPUTED_VALUE"""),"Blended Learning (both)")</f>
        <v>Blended Learning (both)</v>
      </c>
      <c r="P51" s="1" t="str">
        <f>IFERROR(__xludf.DUMMYFUNCTION("""COMPUTED_VALUE"""),"Compulsion due to pandemic")</f>
        <v>Compulsion due to pandemic</v>
      </c>
      <c r="Q51" s="1" t="str">
        <f>IFERROR(__xludf.DUMMYFUNCTION("""COMPUTED_VALUE"""),"Yes")</f>
        <v>Yes</v>
      </c>
      <c r="R51" s="1" t="str">
        <f>IFERROR(__xludf.DUMMYFUNCTION("""COMPUTED_VALUE"""),"Yes")</f>
        <v>Yes</v>
      </c>
      <c r="S51" s="1" t="str">
        <f>IFERROR(__xludf.DUMMYFUNCTION("""COMPUTED_VALUE"""),"Yes")</f>
        <v>Yes</v>
      </c>
      <c r="T51" s="1" t="str">
        <f>IFERROR(__xludf.DUMMYFUNCTION("""COMPUTED_VALUE"""),"No")</f>
        <v>No</v>
      </c>
      <c r="U51" s="1" t="str">
        <f>IFERROR(__xludf.DUMMYFUNCTION("""COMPUTED_VALUE"""),"Yes")</f>
        <v>Yes</v>
      </c>
      <c r="V51" s="1" t="str">
        <f>IFERROR(__xludf.DUMMYFUNCTION("""COMPUTED_VALUE"""),"Online")</f>
        <v>Online</v>
      </c>
      <c r="W51" s="1" t="str">
        <f>IFERROR(__xludf.DUMMYFUNCTION("""COMPUTED_VALUE"""),"No")</f>
        <v>No</v>
      </c>
      <c r="X51" s="1" t="str">
        <f>IFERROR(__xludf.DUMMYFUNCTION("""COMPUTED_VALUE"""),"Yes")</f>
        <v>Yes</v>
      </c>
      <c r="Y51" s="1" t="str">
        <f>IFERROR(__xludf.DUMMYFUNCTION("""COMPUTED_VALUE"""),"Yes")</f>
        <v>Yes</v>
      </c>
      <c r="Z51" s="1" t="str">
        <f>IFERROR(__xludf.DUMMYFUNCTION("""COMPUTED_VALUE"""),"Yes")</f>
        <v>Yes</v>
      </c>
      <c r="AA51" s="1" t="str">
        <f>IFERROR(__xludf.DUMMYFUNCTION("""COMPUTED_VALUE"""),"Yes")</f>
        <v>Yes</v>
      </c>
      <c r="AB51" s="1" t="str">
        <f>IFERROR(__xludf.DUMMYFUNCTION("""COMPUTED_VALUE"""),"no")</f>
        <v>no</v>
      </c>
      <c r="AC51" s="1" t="str">
        <f>IFERROR(__xludf.DUMMYFUNCTION("""COMPUTED_VALUE"""),"yes")</f>
        <v>yes</v>
      </c>
      <c r="AD5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1" s="1" t="str">
        <f>IFERROR(__xludf.DUMMYFUNCTION("""COMPUTED_VALUE"""),"sleep or outing")</f>
        <v>sleep or outing</v>
      </c>
      <c r="AF51" s="1" t="str">
        <f>IFERROR(__xludf.DUMMYFUNCTION("""COMPUTED_VALUE"""),"None")</f>
        <v>None</v>
      </c>
      <c r="AG51" s="1" t="str">
        <f>IFERROR(__xludf.DUMMYFUNCTION("""COMPUTED_VALUE"""),"None")</f>
        <v>None</v>
      </c>
      <c r="AH51" s="1" t="str">
        <f>IFERROR(__xludf.DUMMYFUNCTION("""COMPUTED_VALUE"""),"First Dose")</f>
        <v>First Dose</v>
      </c>
      <c r="AI51" s="1" t="str">
        <f>IFERROR(__xludf.DUMMYFUNCTION("""COMPUTED_VALUE"""),"Yes")</f>
        <v>Yes</v>
      </c>
    </row>
    <row r="52">
      <c r="A52" s="2">
        <f>IFERROR(__xludf.DUMMYFUNCTION("""COMPUTED_VALUE"""),44580.5221940625)</f>
        <v>44580.52219</v>
      </c>
      <c r="B52" s="1" t="str">
        <f>IFERROR(__xludf.DUMMYFUNCTION("""COMPUTED_VALUE"""),"sofiyasultan57@gmail.com")</f>
        <v>sofiyasultan57@gmail.com</v>
      </c>
      <c r="C52" s="1" t="str">
        <f>IFERROR(__xludf.DUMMYFUNCTION("""COMPUTED_VALUE"""),"Sofiya sultan")</f>
        <v>Sofiya sultan</v>
      </c>
      <c r="D52" s="1" t="str">
        <f>IFERROR(__xludf.DUMMYFUNCTION("""COMPUTED_VALUE"""),"B.Com (P)")</f>
        <v>B.Com (P)</v>
      </c>
      <c r="E52" s="1" t="str">
        <f>IFERROR(__xludf.DUMMYFUNCTION("""COMPUTED_VALUE"""),"21/1530")</f>
        <v>21/1530</v>
      </c>
      <c r="F52" s="3">
        <f>IFERROR(__xludf.DUMMYFUNCTION("""COMPUTED_VALUE"""),7.819827526E9)</f>
        <v>7819827526</v>
      </c>
      <c r="G52" s="1" t="str">
        <f>IFERROR(__xludf.DUMMYFUNCTION("""COMPUTED_VALUE"""),"Uttar pradesh ")</f>
        <v>Uttar pradesh </v>
      </c>
      <c r="H52" s="1" t="str">
        <f>IFERROR(__xludf.DUMMYFUNCTION("""COMPUTED_VALUE"""),"Priyanka modern sr sec school dhampur(cbse)")</f>
        <v>Priyanka modern sr sec school dhampur(cbse)</v>
      </c>
      <c r="I52" s="1" t="str">
        <f>IFERROR(__xludf.DUMMYFUNCTION("""COMPUTED_VALUE"""),"Yes")</f>
        <v>Yes</v>
      </c>
      <c r="J52" s="1" t="str">
        <f>IFERROR(__xludf.DUMMYFUNCTION("""COMPUTED_VALUE"""),"Dr. Priyanka Tripathi")</f>
        <v>Dr. Priyanka Tripathi</v>
      </c>
      <c r="K52" s="1" t="str">
        <f>IFERROR(__xludf.DUMMYFUNCTION("""COMPUTED_VALUE"""),"4-5 hours")</f>
        <v>4-5 hours</v>
      </c>
      <c r="L52" s="1" t="str">
        <f>IFERROR(__xludf.DUMMYFUNCTION("""COMPUTED_VALUE"""),"Time saved in travelling, Convenience to outstation students")</f>
        <v>Time saved in travelling, Convenience to outstation students</v>
      </c>
      <c r="M52" s="1" t="str">
        <f>IFERROR(__xludf.DUMMYFUNCTION("""COMPUTED_VALUE"""),"Network related disruptions, Lack of physical interaction and personal touch ‘")</f>
        <v>Network related disruptions, Lack of physical interaction and personal touch ‘</v>
      </c>
      <c r="N52" s="1">
        <f>IFERROR(__xludf.DUMMYFUNCTION("""COMPUTED_VALUE"""),8.0)</f>
        <v>8</v>
      </c>
      <c r="O52" s="1" t="str">
        <f>IFERROR(__xludf.DUMMYFUNCTION("""COMPUTED_VALUE"""),"Blended Learning (both)")</f>
        <v>Blended Learning (both)</v>
      </c>
      <c r="P52" s="1" t="str">
        <f>IFERROR(__xludf.DUMMYFUNCTION("""COMPUTED_VALUE"""),"Compulsion due to pandemic")</f>
        <v>Compulsion due to pandemic</v>
      </c>
      <c r="Q52" s="1" t="str">
        <f>IFERROR(__xludf.DUMMYFUNCTION("""COMPUTED_VALUE"""),"Yes")</f>
        <v>Yes</v>
      </c>
      <c r="R52" s="1" t="str">
        <f>IFERROR(__xludf.DUMMYFUNCTION("""COMPUTED_VALUE"""),"Yes")</f>
        <v>Yes</v>
      </c>
      <c r="S52" s="1" t="str">
        <f>IFERROR(__xludf.DUMMYFUNCTION("""COMPUTED_VALUE"""),"Yes")</f>
        <v>Yes</v>
      </c>
      <c r="T52" s="1" t="str">
        <f>IFERROR(__xludf.DUMMYFUNCTION("""COMPUTED_VALUE"""),"No")</f>
        <v>No</v>
      </c>
      <c r="U52" s="1" t="str">
        <f>IFERROR(__xludf.DUMMYFUNCTION("""COMPUTED_VALUE"""),"No")</f>
        <v>No</v>
      </c>
      <c r="V52" s="1" t="str">
        <f>IFERROR(__xludf.DUMMYFUNCTION("""COMPUTED_VALUE"""),"Online")</f>
        <v>Online</v>
      </c>
      <c r="W52" s="1" t="str">
        <f>IFERROR(__xludf.DUMMYFUNCTION("""COMPUTED_VALUE"""),"Yes")</f>
        <v>Yes</v>
      </c>
      <c r="X52" s="1" t="str">
        <f>IFERROR(__xludf.DUMMYFUNCTION("""COMPUTED_VALUE"""),"Yes")</f>
        <v>Yes</v>
      </c>
      <c r="Y52" s="1" t="str">
        <f>IFERROR(__xludf.DUMMYFUNCTION("""COMPUTED_VALUE"""),"Yes")</f>
        <v>Yes</v>
      </c>
      <c r="Z52" s="1" t="str">
        <f>IFERROR(__xludf.DUMMYFUNCTION("""COMPUTED_VALUE"""),"Yes")</f>
        <v>Yes</v>
      </c>
      <c r="AA52" s="1" t="str">
        <f>IFERROR(__xludf.DUMMYFUNCTION("""COMPUTED_VALUE"""),"Yes")</f>
        <v>Yes</v>
      </c>
      <c r="AB52" s="1" t="str">
        <f>IFERROR(__xludf.DUMMYFUNCTION("""COMPUTED_VALUE"""),"No")</f>
        <v>No</v>
      </c>
      <c r="AC52" s="1" t="str">
        <f>IFERROR(__xludf.DUMMYFUNCTION("""COMPUTED_VALUE"""),"Yess")</f>
        <v>Yess</v>
      </c>
      <c r="AD5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2" s="1" t="str">
        <f>IFERROR(__xludf.DUMMYFUNCTION("""COMPUTED_VALUE"""),"By listening songs or something by talking with my mom")</f>
        <v>By listening songs or something by talking with my mom</v>
      </c>
      <c r="AF5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2" s="1" t="str">
        <f>IFERROR(__xludf.DUMMYFUNCTION("""COMPUTED_VALUE"""),"None")</f>
        <v>None</v>
      </c>
      <c r="AH52" s="1" t="str">
        <f>IFERROR(__xludf.DUMMYFUNCTION("""COMPUTED_VALUE"""),"Second Dose")</f>
        <v>Second Dose</v>
      </c>
      <c r="AI52" s="1" t="str">
        <f>IFERROR(__xludf.DUMMYFUNCTION("""COMPUTED_VALUE"""),"Yes")</f>
        <v>Yes</v>
      </c>
    </row>
    <row r="53">
      <c r="A53" s="2">
        <f>IFERROR(__xludf.DUMMYFUNCTION("""COMPUTED_VALUE"""),44580.52241158565)</f>
        <v>44580.52241</v>
      </c>
      <c r="B53" s="1" t="str">
        <f>IFERROR(__xludf.DUMMYFUNCTION("""COMPUTED_VALUE"""),"preeti.py29@gmail.com")</f>
        <v>preeti.py29@gmail.com</v>
      </c>
      <c r="C53" s="1" t="str">
        <f>IFERROR(__xludf.DUMMYFUNCTION("""COMPUTED_VALUE"""),"Preeti Yadav ")</f>
        <v>Preeti Yadav </v>
      </c>
      <c r="D53" s="1" t="str">
        <f>IFERROR(__xludf.DUMMYFUNCTION("""COMPUTED_VALUE"""),"B.Com (P)")</f>
        <v>B.Com (P)</v>
      </c>
      <c r="E53" s="1" t="str">
        <f>IFERROR(__xludf.DUMMYFUNCTION("""COMPUTED_VALUE"""),"21/1164")</f>
        <v>21/1164</v>
      </c>
      <c r="F53" s="3"/>
      <c r="G53" s="1" t="str">
        <f>IFERROR(__xludf.DUMMYFUNCTION("""COMPUTED_VALUE"""),"Gurugram")</f>
        <v>Gurugram</v>
      </c>
      <c r="H53" s="1" t="str">
        <f>IFERROR(__xludf.DUMMYFUNCTION("""COMPUTED_VALUE"""),"Shri S.N. Sidheshwar Sr. Sec. Public School ")</f>
        <v>Shri S.N. Sidheshwar Sr. Sec. Public School </v>
      </c>
      <c r="I53" s="1" t="str">
        <f>IFERROR(__xludf.DUMMYFUNCTION("""COMPUTED_VALUE"""),"Yes")</f>
        <v>Yes</v>
      </c>
      <c r="J53" s="1" t="str">
        <f>IFERROR(__xludf.DUMMYFUNCTION("""COMPUTED_VALUE"""),"Kanupriya malhotra")</f>
        <v>Kanupriya malhotra</v>
      </c>
      <c r="K53" s="1" t="str">
        <f>IFERROR(__xludf.DUMMYFUNCTION("""COMPUTED_VALUE"""),"5-6 hours")</f>
        <v>5-6 hours</v>
      </c>
      <c r="L53" s="1" t="str">
        <f>IFERROR(__xludf.DUMMYFUNCTION("""COMPUTED_VALUE"""),"Time saved in travelling, Convenience to outstation students")</f>
        <v>Time saved in travelling, Convenience to outstation students</v>
      </c>
      <c r="M53" s="1" t="str">
        <f>IFERROR(__xludf.DUMMYFUNCTION("""COMPUTED_VALUE"""),"Network related disruptions, Students are sometimes less involved/engaged (leave the class in between)")</f>
        <v>Network related disruptions, Students are sometimes less involved/engaged (leave the class in between)</v>
      </c>
      <c r="N53" s="1">
        <f>IFERROR(__xludf.DUMMYFUNCTION("""COMPUTED_VALUE"""),7.0)</f>
        <v>7</v>
      </c>
      <c r="O53" s="1" t="str">
        <f>IFERROR(__xludf.DUMMYFUNCTION("""COMPUTED_VALUE"""),"Offline")</f>
        <v>Offline</v>
      </c>
      <c r="P53" s="1" t="str">
        <f>IFERROR(__xludf.DUMMYFUNCTION("""COMPUTED_VALUE"""),"Satisfactory")</f>
        <v>Satisfactory</v>
      </c>
      <c r="Q53" s="1" t="str">
        <f>IFERROR(__xludf.DUMMYFUNCTION("""COMPUTED_VALUE"""),"Yes")</f>
        <v>Yes</v>
      </c>
      <c r="R53" s="1" t="str">
        <f>IFERROR(__xludf.DUMMYFUNCTION("""COMPUTED_VALUE"""),"Yes")</f>
        <v>Yes</v>
      </c>
      <c r="S53" s="1" t="str">
        <f>IFERROR(__xludf.DUMMYFUNCTION("""COMPUTED_VALUE"""),"No")</f>
        <v>No</v>
      </c>
      <c r="T53" s="1" t="str">
        <f>IFERROR(__xludf.DUMMYFUNCTION("""COMPUTED_VALUE"""),"No")</f>
        <v>No</v>
      </c>
      <c r="U53" s="1" t="str">
        <f>IFERROR(__xludf.DUMMYFUNCTION("""COMPUTED_VALUE"""),"Yes")</f>
        <v>Yes</v>
      </c>
      <c r="V53" s="1" t="str">
        <f>IFERROR(__xludf.DUMMYFUNCTION("""COMPUTED_VALUE"""),"Offline")</f>
        <v>Offline</v>
      </c>
      <c r="W53" s="1" t="str">
        <f>IFERROR(__xludf.DUMMYFUNCTION("""COMPUTED_VALUE"""),"No")</f>
        <v>No</v>
      </c>
      <c r="X53" s="1" t="str">
        <f>IFERROR(__xludf.DUMMYFUNCTION("""COMPUTED_VALUE"""),"Yes")</f>
        <v>Yes</v>
      </c>
      <c r="Y53" s="1" t="str">
        <f>IFERROR(__xludf.DUMMYFUNCTION("""COMPUTED_VALUE"""),"No")</f>
        <v>No</v>
      </c>
      <c r="Z53" s="1" t="str">
        <f>IFERROR(__xludf.DUMMYFUNCTION("""COMPUTED_VALUE"""),"Yes")</f>
        <v>Yes</v>
      </c>
      <c r="AA53" s="1" t="str">
        <f>IFERROR(__xludf.DUMMYFUNCTION("""COMPUTED_VALUE"""),"Yes")</f>
        <v>Yes</v>
      </c>
      <c r="AB53" s="1" t="str">
        <f>IFERROR(__xludf.DUMMYFUNCTION("""COMPUTED_VALUE"""),"Yes, I want laptop for tally classes")</f>
        <v>Yes, I want laptop for tally classes</v>
      </c>
      <c r="AC53" s="1" t="str">
        <f>IFERROR(__xludf.DUMMYFUNCTION("""COMPUTED_VALUE"""),"No")</f>
        <v>No</v>
      </c>
      <c r="AD53" s="1" t="str">
        <f>IFERROR(__xludf.DUMMYFUNCTION("""COMPUTED_VALUE"""),"None")</f>
        <v>None</v>
      </c>
      <c r="AE53" s="1"/>
      <c r="AF53" s="1" t="str">
        <f>IFERROR(__xludf.DUMMYFUNCTION("""COMPUTED_VALUE"""),"None")</f>
        <v>None</v>
      </c>
      <c r="AG53" s="1" t="str">
        <f>IFERROR(__xludf.DUMMYFUNCTION("""COMPUTED_VALUE"""),"None")</f>
        <v>None</v>
      </c>
      <c r="AH53" s="1" t="str">
        <f>IFERROR(__xludf.DUMMYFUNCTION("""COMPUTED_VALUE"""),"Second Dose")</f>
        <v>Second Dose</v>
      </c>
      <c r="AI53" s="1" t="str">
        <f>IFERROR(__xludf.DUMMYFUNCTION("""COMPUTED_VALUE"""),"Yes")</f>
        <v>Yes</v>
      </c>
    </row>
    <row r="54">
      <c r="A54" s="2">
        <f>IFERROR(__xludf.DUMMYFUNCTION("""COMPUTED_VALUE"""),44580.52255216435)</f>
        <v>44580.52255</v>
      </c>
      <c r="B54" s="1" t="str">
        <f>IFERROR(__xludf.DUMMYFUNCTION("""COMPUTED_VALUE"""),"rakhi22199@gmail.com")</f>
        <v>rakhi22199@gmail.com</v>
      </c>
      <c r="C54" s="1" t="str">
        <f>IFERROR(__xludf.DUMMYFUNCTION("""COMPUTED_VALUE"""),"Rakhi ")</f>
        <v>Rakhi </v>
      </c>
      <c r="D54" s="1" t="str">
        <f>IFERROR(__xludf.DUMMYFUNCTION("""COMPUTED_VALUE"""),"B.Com (P)")</f>
        <v>B.Com (P)</v>
      </c>
      <c r="E54" s="1" t="str">
        <f>IFERROR(__xludf.DUMMYFUNCTION("""COMPUTED_VALUE"""),"Shyama prasad mukherjee college for women")</f>
        <v>Shyama prasad mukherjee college for women</v>
      </c>
      <c r="F54" s="3">
        <f>IFERROR(__xludf.DUMMYFUNCTION("""COMPUTED_VALUE"""),9.958709168E9)</f>
        <v>9958709168</v>
      </c>
      <c r="G54" s="1" t="str">
        <f>IFERROR(__xludf.DUMMYFUNCTION("""COMPUTED_VALUE"""),"Noida, 201304")</f>
        <v>Noida, 201304</v>
      </c>
      <c r="H54" s="1" t="str">
        <f>IFERROR(__xludf.DUMMYFUNCTION("""COMPUTED_VALUE"""),"New bal bharti public school, cbse board")</f>
        <v>New bal bharti public school, cbse board</v>
      </c>
      <c r="I54" s="1" t="str">
        <f>IFERROR(__xludf.DUMMYFUNCTION("""COMPUTED_VALUE"""),"No")</f>
        <v>No</v>
      </c>
      <c r="J54" s="1" t="str">
        <f>IFERROR(__xludf.DUMMYFUNCTION("""COMPUTED_VALUE"""),"Priyanka tripati")</f>
        <v>Priyanka tripati</v>
      </c>
      <c r="K54" s="1" t="str">
        <f>IFERROR(__xludf.DUMMYFUNCTION("""COMPUTED_VALUE"""),"4-5 hours")</f>
        <v>4-5 hours</v>
      </c>
      <c r="L54" s="1" t="str">
        <f>IFERROR(__xludf.DUMMYFUNCTION("""COMPUTED_VALUE"""),"Easy access to online study material")</f>
        <v>Easy access to online study material</v>
      </c>
      <c r="M54" s="1" t="str">
        <f>IFERROR(__xludf.DUMMYFUNCTION("""COMPUTED_VALUE"""),"Lack of physical interaction and personal touch ‘")</f>
        <v>Lack of physical interaction and personal touch ‘</v>
      </c>
      <c r="N54" s="1">
        <f>IFERROR(__xludf.DUMMYFUNCTION("""COMPUTED_VALUE"""),6.0)</f>
        <v>6</v>
      </c>
      <c r="O54" s="1" t="str">
        <f>IFERROR(__xludf.DUMMYFUNCTION("""COMPUTED_VALUE"""),"Blended Learning (both)")</f>
        <v>Blended Learning (both)</v>
      </c>
      <c r="P54" s="1" t="str">
        <f>IFERROR(__xludf.DUMMYFUNCTION("""COMPUTED_VALUE"""),"Satisfactory")</f>
        <v>Satisfactory</v>
      </c>
      <c r="Q54" s="1" t="str">
        <f>IFERROR(__xludf.DUMMYFUNCTION("""COMPUTED_VALUE"""),"Yes")</f>
        <v>Yes</v>
      </c>
      <c r="R54" s="1" t="str">
        <f>IFERROR(__xludf.DUMMYFUNCTION("""COMPUTED_VALUE"""),"Yes")</f>
        <v>Yes</v>
      </c>
      <c r="S54" s="1" t="str">
        <f>IFERROR(__xludf.DUMMYFUNCTION("""COMPUTED_VALUE"""),"Yes")</f>
        <v>Yes</v>
      </c>
      <c r="T54" s="1" t="str">
        <f>IFERROR(__xludf.DUMMYFUNCTION("""COMPUTED_VALUE"""),"No")</f>
        <v>No</v>
      </c>
      <c r="U54" s="1" t="str">
        <f>IFERROR(__xludf.DUMMYFUNCTION("""COMPUTED_VALUE"""),"Yes")</f>
        <v>Yes</v>
      </c>
      <c r="V54" s="1" t="str">
        <f>IFERROR(__xludf.DUMMYFUNCTION("""COMPUTED_VALUE"""),"Online")</f>
        <v>Online</v>
      </c>
      <c r="W54" s="1" t="str">
        <f>IFERROR(__xludf.DUMMYFUNCTION("""COMPUTED_VALUE"""),"No")</f>
        <v>No</v>
      </c>
      <c r="X54" s="1" t="str">
        <f>IFERROR(__xludf.DUMMYFUNCTION("""COMPUTED_VALUE"""),"Yes")</f>
        <v>Yes</v>
      </c>
      <c r="Y54" s="1" t="str">
        <f>IFERROR(__xludf.DUMMYFUNCTION("""COMPUTED_VALUE"""),"Yes")</f>
        <v>Yes</v>
      </c>
      <c r="Z54" s="1" t="str">
        <f>IFERROR(__xludf.DUMMYFUNCTION("""COMPUTED_VALUE"""),"Yes")</f>
        <v>Yes</v>
      </c>
      <c r="AA54" s="1" t="str">
        <f>IFERROR(__xludf.DUMMYFUNCTION("""COMPUTED_VALUE"""),"Yes")</f>
        <v>Yes</v>
      </c>
      <c r="AB54" s="1" t="str">
        <f>IFERROR(__xludf.DUMMYFUNCTION("""COMPUTED_VALUE"""),"No")</f>
        <v>No</v>
      </c>
      <c r="AC54" s="1" t="str">
        <f>IFERROR(__xludf.DUMMYFUNCTION("""COMPUTED_VALUE"""),"Yes")</f>
        <v>Yes</v>
      </c>
      <c r="AD54" s="1"/>
      <c r="AE54" s="1" t="str">
        <f>IFERROR(__xludf.DUMMYFUNCTION("""COMPUTED_VALUE"""),"Do something which i like the most")</f>
        <v>Do something which i like the most</v>
      </c>
      <c r="AF54" s="1" t="str">
        <f>IFERROR(__xludf.DUMMYFUNCTION("""COMPUTED_VALUE"""),"Mild: Family members ocassionally short-tempered with one another;no physical violence.")</f>
        <v>Mild: Family members ocassionally short-tempered with one another;no physical violence.</v>
      </c>
      <c r="AG54" s="1" t="str">
        <f>IFERROR(__xludf.DUMMYFUNCTION("""COMPUTED_VALUE"""),"Mild: Symptoms effectively managed at home")</f>
        <v>Mild: Symptoms effectively managed at home</v>
      </c>
      <c r="AH54" s="1" t="str">
        <f>IFERROR(__xludf.DUMMYFUNCTION("""COMPUTED_VALUE"""),"First Dose")</f>
        <v>First Dose</v>
      </c>
      <c r="AI54" s="1" t="str">
        <f>IFERROR(__xludf.DUMMYFUNCTION("""COMPUTED_VALUE"""),"Yes")</f>
        <v>Yes</v>
      </c>
    </row>
    <row r="55">
      <c r="A55" s="2">
        <f>IFERROR(__xludf.DUMMYFUNCTION("""COMPUTED_VALUE"""),44580.522887280094)</f>
        <v>44580.52289</v>
      </c>
      <c r="B55" s="1" t="str">
        <f>IFERROR(__xludf.DUMMYFUNCTION("""COMPUTED_VALUE"""),"shreyasrangita@gmail.com")</f>
        <v>shreyasrangita@gmail.com</v>
      </c>
      <c r="C55" s="1" t="str">
        <f>IFERROR(__xludf.DUMMYFUNCTION("""COMPUTED_VALUE"""),"SHREYA SINGH ")</f>
        <v>SHREYA SINGH </v>
      </c>
      <c r="D55" s="1" t="str">
        <f>IFERROR(__xludf.DUMMYFUNCTION("""COMPUTED_VALUE"""),"B.Com (P)")</f>
        <v>B.Com (P)</v>
      </c>
      <c r="E55" s="1" t="str">
        <f>IFERROR(__xludf.DUMMYFUNCTION("""COMPUTED_VALUE"""),"21/1598")</f>
        <v>21/1598</v>
      </c>
      <c r="F55" s="3">
        <f>IFERROR(__xludf.DUMMYFUNCTION("""COMPUTED_VALUE"""),8.009627089E9)</f>
        <v>8009627089</v>
      </c>
      <c r="G55" s="1" t="str">
        <f>IFERROR(__xludf.DUMMYFUNCTION("""COMPUTED_VALUE"""),"Jhansi(U.P.). PIN:284003")</f>
        <v>Jhansi(U.P.). PIN:284003</v>
      </c>
      <c r="H55" s="1" t="str">
        <f>IFERROR(__xludf.DUMMYFUNCTION("""COMPUTED_VALUE"""),"St. Francis' Convent Inter College, Jhansi (CISCE)")</f>
        <v>St. Francis' Convent Inter College, Jhansi (CISCE)</v>
      </c>
      <c r="I55" s="1" t="str">
        <f>IFERROR(__xludf.DUMMYFUNCTION("""COMPUTED_VALUE"""),"No")</f>
        <v>No</v>
      </c>
      <c r="J55" s="1" t="str">
        <f>IFERROR(__xludf.DUMMYFUNCTION("""COMPUTED_VALUE"""),"Dr. Priyanka Tripathi")</f>
        <v>Dr. Priyanka Tripathi</v>
      </c>
      <c r="K55" s="1" t="str">
        <f>IFERROR(__xludf.DUMMYFUNCTION("""COMPUTED_VALUE"""),"5-6 hours")</f>
        <v>5-6 hours</v>
      </c>
      <c r="L55" s="1" t="str">
        <f>IFERROR(__xludf.DUMMYFUNCTION("""COMPUTED_VALUE"""),"Time saved in travelling, Convenience to outstation students")</f>
        <v>Time saved in travelling, Convenience to outstation students</v>
      </c>
      <c r="M5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5" s="1">
        <f>IFERROR(__xludf.DUMMYFUNCTION("""COMPUTED_VALUE"""),8.0)</f>
        <v>8</v>
      </c>
      <c r="O55" s="1" t="str">
        <f>IFERROR(__xludf.DUMMYFUNCTION("""COMPUTED_VALUE"""),"Blended Learning (both)")</f>
        <v>Blended Learning (both)</v>
      </c>
      <c r="P55" s="1" t="str">
        <f>IFERROR(__xludf.DUMMYFUNCTION("""COMPUTED_VALUE"""),"Compulsion due to pandemic")</f>
        <v>Compulsion due to pandemic</v>
      </c>
      <c r="Q55" s="1" t="str">
        <f>IFERROR(__xludf.DUMMYFUNCTION("""COMPUTED_VALUE"""),"Yes")</f>
        <v>Yes</v>
      </c>
      <c r="R55" s="1" t="str">
        <f>IFERROR(__xludf.DUMMYFUNCTION("""COMPUTED_VALUE"""),"Yes")</f>
        <v>Yes</v>
      </c>
      <c r="S55" s="1" t="str">
        <f>IFERROR(__xludf.DUMMYFUNCTION("""COMPUTED_VALUE"""),"Yes")</f>
        <v>Yes</v>
      </c>
      <c r="T55" s="1" t="str">
        <f>IFERROR(__xludf.DUMMYFUNCTION("""COMPUTED_VALUE"""),"No")</f>
        <v>No</v>
      </c>
      <c r="U55" s="1" t="str">
        <f>IFERROR(__xludf.DUMMYFUNCTION("""COMPUTED_VALUE"""),"Yes")</f>
        <v>Yes</v>
      </c>
      <c r="V55" s="1" t="str">
        <f>IFERROR(__xludf.DUMMYFUNCTION("""COMPUTED_VALUE"""),"Online")</f>
        <v>Online</v>
      </c>
      <c r="W55" s="1" t="str">
        <f>IFERROR(__xludf.DUMMYFUNCTION("""COMPUTED_VALUE"""),"No")</f>
        <v>No</v>
      </c>
      <c r="X55" s="1" t="str">
        <f>IFERROR(__xludf.DUMMYFUNCTION("""COMPUTED_VALUE"""),"Yes")</f>
        <v>Yes</v>
      </c>
      <c r="Y55" s="1" t="str">
        <f>IFERROR(__xludf.DUMMYFUNCTION("""COMPUTED_VALUE"""),"Yes")</f>
        <v>Yes</v>
      </c>
      <c r="Z55" s="1" t="str">
        <f>IFERROR(__xludf.DUMMYFUNCTION("""COMPUTED_VALUE"""),"Yes")</f>
        <v>Yes</v>
      </c>
      <c r="AA55" s="1" t="str">
        <f>IFERROR(__xludf.DUMMYFUNCTION("""COMPUTED_VALUE"""),"No")</f>
        <v>No</v>
      </c>
      <c r="AB55" s="1" t="str">
        <f>IFERROR(__xludf.DUMMYFUNCTION("""COMPUTED_VALUE"""),"Right now...NO")</f>
        <v>Right now...NO</v>
      </c>
      <c r="AC55" s="1" t="str">
        <f>IFERROR(__xludf.DUMMYFUNCTION("""COMPUTED_VALUE"""),"Yes. Because there are certain things which I don't know and it's procedure and outcomes.So there I need help")</f>
        <v>Yes. Because there are certain things which I don't know and it's procedure and outcomes.So there I need help</v>
      </c>
      <c r="AD5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5" s="1" t="str">
        <f>IFERROR(__xludf.DUMMYFUNCTION("""COMPUTED_VALUE"""),"Listening music,writing, reading and watching series and movies")</f>
        <v>Listening music,writing, reading and watching series and movies</v>
      </c>
      <c r="AF55" s="1" t="str">
        <f>IFERROR(__xludf.DUMMYFUNCTION("""COMPUTED_VALUE"""),"None")</f>
        <v>None</v>
      </c>
      <c r="AG55" s="1" t="str">
        <f>IFERROR(__xludf.DUMMYFUNCTION("""COMPUTED_VALUE"""),"None")</f>
        <v>None</v>
      </c>
      <c r="AH55" s="1" t="str">
        <f>IFERROR(__xludf.DUMMYFUNCTION("""COMPUTED_VALUE"""),"Second Dose")</f>
        <v>Second Dose</v>
      </c>
      <c r="AI55" s="1" t="str">
        <f>IFERROR(__xludf.DUMMYFUNCTION("""COMPUTED_VALUE"""),"No")</f>
        <v>No</v>
      </c>
    </row>
    <row r="56">
      <c r="A56" s="2">
        <f>IFERROR(__xludf.DUMMYFUNCTION("""COMPUTED_VALUE"""),44580.522907604165)</f>
        <v>44580.52291</v>
      </c>
      <c r="B56" s="1" t="str">
        <f>IFERROR(__xludf.DUMMYFUNCTION("""COMPUTED_VALUE"""),"mokshikas9@gmail.com")</f>
        <v>mokshikas9@gmail.com</v>
      </c>
      <c r="C56" s="1" t="str">
        <f>IFERROR(__xludf.DUMMYFUNCTION("""COMPUTED_VALUE"""),"Mokshika sachdeva")</f>
        <v>Mokshika sachdeva</v>
      </c>
      <c r="D56" s="1" t="str">
        <f>IFERROR(__xludf.DUMMYFUNCTION("""COMPUTED_VALUE"""),"B.Com (P)")</f>
        <v>B.Com (P)</v>
      </c>
      <c r="E56" s="1" t="str">
        <f>IFERROR(__xludf.DUMMYFUNCTION("""COMPUTED_VALUE"""),"21/1007")</f>
        <v>21/1007</v>
      </c>
      <c r="F56" s="3">
        <f>IFERROR(__xludf.DUMMYFUNCTION("""COMPUTED_VALUE"""),9.211374788E9)</f>
        <v>9211374788</v>
      </c>
      <c r="G56" s="1" t="str">
        <f>IFERROR(__xludf.DUMMYFUNCTION("""COMPUTED_VALUE"""),"Delhi")</f>
        <v>Delhi</v>
      </c>
      <c r="H56" s="1" t="str">
        <f>IFERROR(__xludf.DUMMYFUNCTION("""COMPUTED_VALUE"""),"St.Cecilia’s public school")</f>
        <v>St.Cecilia’s public school</v>
      </c>
      <c r="I56" s="1" t="str">
        <f>IFERROR(__xludf.DUMMYFUNCTION("""COMPUTED_VALUE"""),"Yes")</f>
        <v>Yes</v>
      </c>
      <c r="J56" s="1" t="str">
        <f>IFERROR(__xludf.DUMMYFUNCTION("""COMPUTED_VALUE"""),"Kanupriya malhotra ")</f>
        <v>Kanupriya malhotra </v>
      </c>
      <c r="K56" s="1" t="str">
        <f>IFERROR(__xludf.DUMMYFUNCTION("""COMPUTED_VALUE"""),"5-6 hours")</f>
        <v>5-6 hours</v>
      </c>
      <c r="L56" s="1" t="str">
        <f>IFERROR(__xludf.DUMMYFUNCTION("""COMPUTED_VALUE"""),"Time saved in travelling")</f>
        <v>Time saved in travelling</v>
      </c>
      <c r="M56" s="1" t="str">
        <f>IFERROR(__xludf.DUMMYFUNCTION("""COMPUTED_VALUE"""),"Network related disruptions, Lack of physical interaction and personal touch ‘, Students are sometimes less involved/engaged (leave the class in between), Too many classes back to back")</f>
        <v>Network related disruptions, Lack of physical interaction and personal touch ‘, Students are sometimes less involved/engaged (leave the class in between), Too many classes back to back</v>
      </c>
      <c r="N56" s="1">
        <f>IFERROR(__xludf.DUMMYFUNCTION("""COMPUTED_VALUE"""),5.0)</f>
        <v>5</v>
      </c>
      <c r="O56" s="1" t="str">
        <f>IFERROR(__xludf.DUMMYFUNCTION("""COMPUTED_VALUE"""),"Blended Learning (both)")</f>
        <v>Blended Learning (both)</v>
      </c>
      <c r="P56" s="1" t="str">
        <f>IFERROR(__xludf.DUMMYFUNCTION("""COMPUTED_VALUE"""),"Compulsion due to pandemic")</f>
        <v>Compulsion due to pandemic</v>
      </c>
      <c r="Q56" s="1" t="str">
        <f>IFERROR(__xludf.DUMMYFUNCTION("""COMPUTED_VALUE"""),"Yes")</f>
        <v>Yes</v>
      </c>
      <c r="R56" s="1" t="str">
        <f>IFERROR(__xludf.DUMMYFUNCTION("""COMPUTED_VALUE"""),"Yes")</f>
        <v>Yes</v>
      </c>
      <c r="S56" s="1" t="str">
        <f>IFERROR(__xludf.DUMMYFUNCTION("""COMPUTED_VALUE"""),"Yes")</f>
        <v>Yes</v>
      </c>
      <c r="T56" s="1" t="str">
        <f>IFERROR(__xludf.DUMMYFUNCTION("""COMPUTED_VALUE"""),"Yes")</f>
        <v>Yes</v>
      </c>
      <c r="U56" s="1" t="str">
        <f>IFERROR(__xludf.DUMMYFUNCTION("""COMPUTED_VALUE"""),"Yes")</f>
        <v>Yes</v>
      </c>
      <c r="V56" s="1" t="str">
        <f>IFERROR(__xludf.DUMMYFUNCTION("""COMPUTED_VALUE"""),"Online")</f>
        <v>Online</v>
      </c>
      <c r="W56" s="1" t="str">
        <f>IFERROR(__xludf.DUMMYFUNCTION("""COMPUTED_VALUE"""),"No")</f>
        <v>No</v>
      </c>
      <c r="X56" s="1" t="str">
        <f>IFERROR(__xludf.DUMMYFUNCTION("""COMPUTED_VALUE"""),"No")</f>
        <v>No</v>
      </c>
      <c r="Y56" s="1" t="str">
        <f>IFERROR(__xludf.DUMMYFUNCTION("""COMPUTED_VALUE"""),"Yes")</f>
        <v>Yes</v>
      </c>
      <c r="Z56" s="1" t="str">
        <f>IFERROR(__xludf.DUMMYFUNCTION("""COMPUTED_VALUE"""),"Yes")</f>
        <v>Yes</v>
      </c>
      <c r="AA56" s="1" t="str">
        <f>IFERROR(__xludf.DUMMYFUNCTION("""COMPUTED_VALUE"""),"Yes")</f>
        <v>Yes</v>
      </c>
      <c r="AB56" s="1" t="str">
        <f>IFERROR(__xludf.DUMMYFUNCTION("""COMPUTED_VALUE"""),"When can we issue books from our library")</f>
        <v>When can we issue books from our library</v>
      </c>
      <c r="AC56" s="1" t="str">
        <f>IFERROR(__xludf.DUMMYFUNCTION("""COMPUTED_VALUE"""),"No")</f>
        <v>No</v>
      </c>
      <c r="AD5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6" s="1" t="str">
        <f>IFERROR(__xludf.DUMMYFUNCTION("""COMPUTED_VALUE"""),"Still figuring out")</f>
        <v>Still figuring out</v>
      </c>
      <c r="AF56" s="1" t="str">
        <f>IFERROR(__xludf.DUMMYFUNCTION("""COMPUTED_VALUE"""),"None")</f>
        <v>None</v>
      </c>
      <c r="AG56" s="1" t="str">
        <f>IFERROR(__xludf.DUMMYFUNCTION("""COMPUTED_VALUE"""),"None")</f>
        <v>None</v>
      </c>
      <c r="AH56" s="1" t="str">
        <f>IFERROR(__xludf.DUMMYFUNCTION("""COMPUTED_VALUE"""),"Second Dose")</f>
        <v>Second Dose</v>
      </c>
      <c r="AI56" s="1" t="str">
        <f>IFERROR(__xludf.DUMMYFUNCTION("""COMPUTED_VALUE"""),"No")</f>
        <v>No</v>
      </c>
    </row>
    <row r="57">
      <c r="A57" s="2">
        <f>IFERROR(__xludf.DUMMYFUNCTION("""COMPUTED_VALUE"""),44580.5229090625)</f>
        <v>44580.52291</v>
      </c>
      <c r="B57" s="1" t="str">
        <f>IFERROR(__xludf.DUMMYFUNCTION("""COMPUTED_VALUE"""),"guptaaishwarya217@gmail.com")</f>
        <v>guptaaishwarya217@gmail.com</v>
      </c>
      <c r="C57" s="1" t="str">
        <f>IFERROR(__xludf.DUMMYFUNCTION("""COMPUTED_VALUE"""),"Aishwarya Gupta ")</f>
        <v>Aishwarya Gupta </v>
      </c>
      <c r="D57" s="1" t="str">
        <f>IFERROR(__xludf.DUMMYFUNCTION("""COMPUTED_VALUE"""),"B.Com (P)")</f>
        <v>B.Com (P)</v>
      </c>
      <c r="E57" s="1" t="str">
        <f>IFERROR(__xludf.DUMMYFUNCTION("""COMPUTED_VALUE"""),"21/1585")</f>
        <v>21/1585</v>
      </c>
      <c r="F57" s="3">
        <f>IFERROR(__xludf.DUMMYFUNCTION("""COMPUTED_VALUE"""),7.607156517E9)</f>
        <v>7607156517</v>
      </c>
      <c r="G57" s="1" t="str">
        <f>IFERROR(__xludf.DUMMYFUNCTION("""COMPUTED_VALUE"""),"Lakhimpur kheri , Uttar pradesh , pin code - 262904")</f>
        <v>Lakhimpur kheri , Uttar pradesh , pin code - 262904</v>
      </c>
      <c r="H57" s="1" t="str">
        <f>IFERROR(__xludf.DUMMYFUNCTION("""COMPUTED_VALUE"""),"Uma devi Children's Academy, CBSE")</f>
        <v>Uma devi Children's Academy, CBSE</v>
      </c>
      <c r="I57" s="1" t="str">
        <f>IFERROR(__xludf.DUMMYFUNCTION("""COMPUTED_VALUE"""),"No")</f>
        <v>No</v>
      </c>
      <c r="J57" s="1" t="str">
        <f>IFERROR(__xludf.DUMMYFUNCTION("""COMPUTED_VALUE"""),"Dr. Priyanka Tripathi")</f>
        <v>Dr. Priyanka Tripathi</v>
      </c>
      <c r="K57" s="1" t="str">
        <f>IFERROR(__xludf.DUMMYFUNCTION("""COMPUTED_VALUE"""),"4-5 hours")</f>
        <v>4-5 hours</v>
      </c>
      <c r="L57" s="1" t="str">
        <f>IFERROR(__xludf.DUMMYFUNCTION("""COMPUTED_VALUE"""),"Time saved in travelling, Convenience to outstation students")</f>
        <v>Time saved in travelling, Convenience to outstation students</v>
      </c>
      <c r="M57" s="1" t="str">
        <f>IFERROR(__xludf.DUMMYFUNCTION("""COMPUTED_VALUE"""),"Network related disruptions, Lack of physical interaction and personal touch ‘")</f>
        <v>Network related disruptions, Lack of physical interaction and personal touch ‘</v>
      </c>
      <c r="N57" s="1">
        <f>IFERROR(__xludf.DUMMYFUNCTION("""COMPUTED_VALUE"""),8.0)</f>
        <v>8</v>
      </c>
      <c r="O57" s="1" t="str">
        <f>IFERROR(__xludf.DUMMYFUNCTION("""COMPUTED_VALUE"""),"Blended Learning (both)")</f>
        <v>Blended Learning (both)</v>
      </c>
      <c r="P57" s="1" t="str">
        <f>IFERROR(__xludf.DUMMYFUNCTION("""COMPUTED_VALUE"""),"Compulsion due to pandemic")</f>
        <v>Compulsion due to pandemic</v>
      </c>
      <c r="Q57" s="1" t="str">
        <f>IFERROR(__xludf.DUMMYFUNCTION("""COMPUTED_VALUE"""),"Yes")</f>
        <v>Yes</v>
      </c>
      <c r="R57" s="1" t="str">
        <f>IFERROR(__xludf.DUMMYFUNCTION("""COMPUTED_VALUE"""),"Yes")</f>
        <v>Yes</v>
      </c>
      <c r="S57" s="1" t="str">
        <f>IFERROR(__xludf.DUMMYFUNCTION("""COMPUTED_VALUE"""),"Yes")</f>
        <v>Yes</v>
      </c>
      <c r="T57" s="1" t="str">
        <f>IFERROR(__xludf.DUMMYFUNCTION("""COMPUTED_VALUE"""),"Yes")</f>
        <v>Yes</v>
      </c>
      <c r="U57" s="1" t="str">
        <f>IFERROR(__xludf.DUMMYFUNCTION("""COMPUTED_VALUE"""),"Yes")</f>
        <v>Yes</v>
      </c>
      <c r="V57" s="1" t="str">
        <f>IFERROR(__xludf.DUMMYFUNCTION("""COMPUTED_VALUE"""),"Online")</f>
        <v>Online</v>
      </c>
      <c r="W57" s="1" t="str">
        <f>IFERROR(__xludf.DUMMYFUNCTION("""COMPUTED_VALUE"""),"No")</f>
        <v>No</v>
      </c>
      <c r="X57" s="1" t="str">
        <f>IFERROR(__xludf.DUMMYFUNCTION("""COMPUTED_VALUE"""),"Yes")</f>
        <v>Yes</v>
      </c>
      <c r="Y57" s="1" t="str">
        <f>IFERROR(__xludf.DUMMYFUNCTION("""COMPUTED_VALUE"""),"Yes")</f>
        <v>Yes</v>
      </c>
      <c r="Z57" s="1" t="str">
        <f>IFERROR(__xludf.DUMMYFUNCTION("""COMPUTED_VALUE"""),"Yes")</f>
        <v>Yes</v>
      </c>
      <c r="AA57" s="1" t="str">
        <f>IFERROR(__xludf.DUMMYFUNCTION("""COMPUTED_VALUE"""),"Yes")</f>
        <v>Yes</v>
      </c>
      <c r="AB57" s="1" t="str">
        <f>IFERROR(__xludf.DUMMYFUNCTION("""COMPUTED_VALUE"""),"Yes")</f>
        <v>Yes</v>
      </c>
      <c r="AC57" s="1" t="str">
        <f>IFERROR(__xludf.DUMMYFUNCTION("""COMPUTED_VALUE"""),"Yes.")</f>
        <v>Yes.</v>
      </c>
      <c r="AD5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7" s="1" t="str">
        <f>IFERROR(__xludf.DUMMYFUNCTION("""COMPUTED_VALUE"""),"Go out for fresh air .")</f>
        <v>Go out for fresh air .</v>
      </c>
      <c r="AF57" s="1" t="str">
        <f>IFERROR(__xludf.DUMMYFUNCTION("""COMPUTED_VALUE"""),"Mild: Family members ocassionally short-tempered with one another;no physical violence.")</f>
        <v>Mild: Family members ocassionally short-tempered with one another;no physical violence.</v>
      </c>
      <c r="AG57" s="1" t="str">
        <f>IFERROR(__xludf.DUMMYFUNCTION("""COMPUTED_VALUE"""),"Mild: Symptoms effectively managed at home")</f>
        <v>Mild: Symptoms effectively managed at home</v>
      </c>
      <c r="AH57" s="1" t="str">
        <f>IFERROR(__xludf.DUMMYFUNCTION("""COMPUTED_VALUE"""),"First Dose")</f>
        <v>First Dose</v>
      </c>
      <c r="AI57" s="1" t="str">
        <f>IFERROR(__xludf.DUMMYFUNCTION("""COMPUTED_VALUE"""),"Yes")</f>
        <v>Yes</v>
      </c>
    </row>
    <row r="58">
      <c r="A58" s="2">
        <f>IFERROR(__xludf.DUMMYFUNCTION("""COMPUTED_VALUE"""),44580.523146053245)</f>
        <v>44580.52315</v>
      </c>
      <c r="B58" s="1" t="str">
        <f>IFERROR(__xludf.DUMMYFUNCTION("""COMPUTED_VALUE"""),"varunayadav3314@gmail.com")</f>
        <v>varunayadav3314@gmail.com</v>
      </c>
      <c r="C58" s="1" t="str">
        <f>IFERROR(__xludf.DUMMYFUNCTION("""COMPUTED_VALUE"""),"Varuna yadav")</f>
        <v>Varuna yadav</v>
      </c>
      <c r="D58" s="1" t="str">
        <f>IFERROR(__xludf.DUMMYFUNCTION("""COMPUTED_VALUE"""),"B.Com (P)")</f>
        <v>B.Com (P)</v>
      </c>
      <c r="E58" s="1" t="str">
        <f>IFERROR(__xludf.DUMMYFUNCTION("""COMPUTED_VALUE"""),"21/1516")</f>
        <v>21/1516</v>
      </c>
      <c r="F58" s="3">
        <f>IFERROR(__xludf.DUMMYFUNCTION("""COMPUTED_VALUE"""),8.750173141E9)</f>
        <v>8750173141</v>
      </c>
      <c r="G58" s="1" t="str">
        <f>IFERROR(__xludf.DUMMYFUNCTION("""COMPUTED_VALUE"""),"Faridabad haryana")</f>
        <v>Faridabad haryana</v>
      </c>
      <c r="H58" s="1" t="str">
        <f>IFERROR(__xludf.DUMMYFUNCTION("""COMPUTED_VALUE"""),"Rani Jhansi Sarvodaya kanya Vidhyalaya")</f>
        <v>Rani Jhansi Sarvodaya kanya Vidhyalaya</v>
      </c>
      <c r="I58" s="1" t="str">
        <f>IFERROR(__xludf.DUMMYFUNCTION("""COMPUTED_VALUE"""),"No")</f>
        <v>No</v>
      </c>
      <c r="J58" s="1" t="str">
        <f>IFERROR(__xludf.DUMMYFUNCTION("""COMPUTED_VALUE"""),"Dr Priyanka tripathi")</f>
        <v>Dr Priyanka tripathi</v>
      </c>
      <c r="K58" s="1" t="str">
        <f>IFERROR(__xludf.DUMMYFUNCTION("""COMPUTED_VALUE"""),"5-6 hours")</f>
        <v>5-6 hours</v>
      </c>
      <c r="L58" s="1" t="str">
        <f>IFERROR(__xludf.DUMMYFUNCTION("""COMPUTED_VALUE"""),"Time saved in travelling")</f>
        <v>Time saved in travelling</v>
      </c>
      <c r="M5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8" s="1">
        <f>IFERROR(__xludf.DUMMYFUNCTION("""COMPUTED_VALUE"""),3.0)</f>
        <v>3</v>
      </c>
      <c r="O58" s="1" t="str">
        <f>IFERROR(__xludf.DUMMYFUNCTION("""COMPUTED_VALUE"""),"Offline")</f>
        <v>Offline</v>
      </c>
      <c r="P58" s="1" t="str">
        <f>IFERROR(__xludf.DUMMYFUNCTION("""COMPUTED_VALUE"""),"Not Satisfactory")</f>
        <v>Not Satisfactory</v>
      </c>
      <c r="Q58" s="1" t="str">
        <f>IFERROR(__xludf.DUMMYFUNCTION("""COMPUTED_VALUE"""),"Yes")</f>
        <v>Yes</v>
      </c>
      <c r="R58" s="1" t="str">
        <f>IFERROR(__xludf.DUMMYFUNCTION("""COMPUTED_VALUE"""),"Yes")</f>
        <v>Yes</v>
      </c>
      <c r="S58" s="1" t="str">
        <f>IFERROR(__xludf.DUMMYFUNCTION("""COMPUTED_VALUE"""),"Yes")</f>
        <v>Yes</v>
      </c>
      <c r="T58" s="1" t="str">
        <f>IFERROR(__xludf.DUMMYFUNCTION("""COMPUTED_VALUE"""),"Yes")</f>
        <v>Yes</v>
      </c>
      <c r="U58" s="1" t="str">
        <f>IFERROR(__xludf.DUMMYFUNCTION("""COMPUTED_VALUE"""),"Yes")</f>
        <v>Yes</v>
      </c>
      <c r="V58" s="1" t="str">
        <f>IFERROR(__xludf.DUMMYFUNCTION("""COMPUTED_VALUE"""),"Offline")</f>
        <v>Offline</v>
      </c>
      <c r="W58" s="1" t="str">
        <f>IFERROR(__xludf.DUMMYFUNCTION("""COMPUTED_VALUE"""),"No")</f>
        <v>No</v>
      </c>
      <c r="X58" s="1" t="str">
        <f>IFERROR(__xludf.DUMMYFUNCTION("""COMPUTED_VALUE"""),"Yes")</f>
        <v>Yes</v>
      </c>
      <c r="Y58" s="1" t="str">
        <f>IFERROR(__xludf.DUMMYFUNCTION("""COMPUTED_VALUE"""),"Yes")</f>
        <v>Yes</v>
      </c>
      <c r="Z58" s="1" t="str">
        <f>IFERROR(__xludf.DUMMYFUNCTION("""COMPUTED_VALUE"""),"Yes")</f>
        <v>Yes</v>
      </c>
      <c r="AA58" s="1" t="str">
        <f>IFERROR(__xludf.DUMMYFUNCTION("""COMPUTED_VALUE"""),"Yes")</f>
        <v>Yes</v>
      </c>
      <c r="AB58" s="1" t="str">
        <f>IFERROR(__xludf.DUMMYFUNCTION("""COMPUTED_VALUE"""),"No")</f>
        <v>No</v>
      </c>
      <c r="AC58" s="1" t="str">
        <f>IFERROR(__xludf.DUMMYFUNCTION("""COMPUTED_VALUE"""),"No")</f>
        <v>No</v>
      </c>
      <c r="AD58" s="1" t="str">
        <f>IFERROR(__xludf.DUMMYFUNCTION("""COMPUTED_VALUE"""),"None")</f>
        <v>None</v>
      </c>
      <c r="AE58" s="1" t="str">
        <f>IFERROR(__xludf.DUMMYFUNCTION("""COMPUTED_VALUE"""),"None")</f>
        <v>None</v>
      </c>
      <c r="AF58" s="1" t="str">
        <f>IFERROR(__xludf.DUMMYFUNCTION("""COMPUTED_VALUE"""),"None")</f>
        <v>None</v>
      </c>
      <c r="AG58" s="1" t="str">
        <f>IFERROR(__xludf.DUMMYFUNCTION("""COMPUTED_VALUE"""),"None")</f>
        <v>None</v>
      </c>
      <c r="AH58" s="1" t="str">
        <f>IFERROR(__xludf.DUMMYFUNCTION("""COMPUTED_VALUE"""),"First Dose")</f>
        <v>First Dose</v>
      </c>
      <c r="AI58" s="1" t="str">
        <f>IFERROR(__xludf.DUMMYFUNCTION("""COMPUTED_VALUE"""),"Yes")</f>
        <v>Yes</v>
      </c>
    </row>
    <row r="59">
      <c r="A59" s="2">
        <f>IFERROR(__xludf.DUMMYFUNCTION("""COMPUTED_VALUE"""),44580.52331604167)</f>
        <v>44580.52332</v>
      </c>
      <c r="B59" s="1" t="str">
        <f>IFERROR(__xludf.DUMMYFUNCTION("""COMPUTED_VALUE"""),"komalsaini.ks0987@gmail.com")</f>
        <v>komalsaini.ks0987@gmail.com</v>
      </c>
      <c r="C59" s="1" t="str">
        <f>IFERROR(__xludf.DUMMYFUNCTION("""COMPUTED_VALUE"""),"Komal saini")</f>
        <v>Komal saini</v>
      </c>
      <c r="D59" s="1" t="str">
        <f>IFERROR(__xludf.DUMMYFUNCTION("""COMPUTED_VALUE"""),"B.Com (P)")</f>
        <v>B.Com (P)</v>
      </c>
      <c r="E59" s="1" t="str">
        <f>IFERROR(__xludf.DUMMYFUNCTION("""COMPUTED_VALUE"""),"21/1030")</f>
        <v>21/1030</v>
      </c>
      <c r="F59" s="3">
        <f>IFERROR(__xludf.DUMMYFUNCTION("""COMPUTED_VALUE"""),8.700922592E9)</f>
        <v>8700922592</v>
      </c>
      <c r="G59" s="1" t="str">
        <f>IFERROR(__xludf.DUMMYFUNCTION("""COMPUTED_VALUE"""),"Delhi")</f>
        <v>Delhi</v>
      </c>
      <c r="H59" s="1" t="str">
        <f>IFERROR(__xludf.DUMMYFUNCTION("""COMPUTED_VALUE"""),"Aryan international school")</f>
        <v>Aryan international school</v>
      </c>
      <c r="I59" s="1" t="str">
        <f>IFERROR(__xludf.DUMMYFUNCTION("""COMPUTED_VALUE"""),"Yes")</f>
        <v>Yes</v>
      </c>
      <c r="J59" s="1" t="str">
        <f>IFERROR(__xludf.DUMMYFUNCTION("""COMPUTED_VALUE"""),"Kanupriya Malhotra")</f>
        <v>Kanupriya Malhotra</v>
      </c>
      <c r="K59" s="1" t="str">
        <f>IFERROR(__xludf.DUMMYFUNCTION("""COMPUTED_VALUE"""),"5-6 hours")</f>
        <v>5-6 hours</v>
      </c>
      <c r="L59" s="1" t="str">
        <f>IFERROR(__xludf.DUMMYFUNCTION("""COMPUTED_VALUE"""),"Time saved in travelling")</f>
        <v>Time saved in travelling</v>
      </c>
      <c r="M59" s="1" t="str">
        <f>IFERROR(__xludf.DUMMYFUNCTION("""COMPUTED_VALUE"""),"Network related disruptions, Lack of physical interaction and personal touch ‘")</f>
        <v>Network related disruptions, Lack of physical interaction and personal touch ‘</v>
      </c>
      <c r="N59" s="1">
        <f>IFERROR(__xludf.DUMMYFUNCTION("""COMPUTED_VALUE"""),5.0)</f>
        <v>5</v>
      </c>
      <c r="O59" s="1" t="str">
        <f>IFERROR(__xludf.DUMMYFUNCTION("""COMPUTED_VALUE"""),"Blended Learning (both)")</f>
        <v>Blended Learning (both)</v>
      </c>
      <c r="P59" s="1" t="str">
        <f>IFERROR(__xludf.DUMMYFUNCTION("""COMPUTED_VALUE"""),"Compulsion due to pandemic")</f>
        <v>Compulsion due to pandemic</v>
      </c>
      <c r="Q59" s="1" t="str">
        <f>IFERROR(__xludf.DUMMYFUNCTION("""COMPUTED_VALUE"""),"Yes")</f>
        <v>Yes</v>
      </c>
      <c r="R59" s="1" t="str">
        <f>IFERROR(__xludf.DUMMYFUNCTION("""COMPUTED_VALUE"""),"Yes")</f>
        <v>Yes</v>
      </c>
      <c r="S59" s="1" t="str">
        <f>IFERROR(__xludf.DUMMYFUNCTION("""COMPUTED_VALUE"""),"Yes")</f>
        <v>Yes</v>
      </c>
      <c r="T59" s="1" t="str">
        <f>IFERROR(__xludf.DUMMYFUNCTION("""COMPUTED_VALUE"""),"No")</f>
        <v>No</v>
      </c>
      <c r="U59" s="1" t="str">
        <f>IFERROR(__xludf.DUMMYFUNCTION("""COMPUTED_VALUE"""),"Yes")</f>
        <v>Yes</v>
      </c>
      <c r="V59" s="1" t="str">
        <f>IFERROR(__xludf.DUMMYFUNCTION("""COMPUTED_VALUE"""),"Online")</f>
        <v>Online</v>
      </c>
      <c r="W59" s="1" t="str">
        <f>IFERROR(__xludf.DUMMYFUNCTION("""COMPUTED_VALUE"""),"No")</f>
        <v>No</v>
      </c>
      <c r="X59" s="1" t="str">
        <f>IFERROR(__xludf.DUMMYFUNCTION("""COMPUTED_VALUE"""),"Yes")</f>
        <v>Yes</v>
      </c>
      <c r="Y59" s="1" t="str">
        <f>IFERROR(__xludf.DUMMYFUNCTION("""COMPUTED_VALUE"""),"Yes")</f>
        <v>Yes</v>
      </c>
      <c r="Z59" s="1" t="str">
        <f>IFERROR(__xludf.DUMMYFUNCTION("""COMPUTED_VALUE"""),"Yes")</f>
        <v>Yes</v>
      </c>
      <c r="AA59" s="1" t="str">
        <f>IFERROR(__xludf.DUMMYFUNCTION("""COMPUTED_VALUE"""),"No")</f>
        <v>No</v>
      </c>
      <c r="AB59" s="1" t="str">
        <f>IFERROR(__xludf.DUMMYFUNCTION("""COMPUTED_VALUE"""),"-")</f>
        <v>-</v>
      </c>
      <c r="AC59" s="1" t="str">
        <f>IFERROR(__xludf.DUMMYFUNCTION("""COMPUTED_VALUE"""),"Yes")</f>
        <v>Yes</v>
      </c>
      <c r="AD59" s="1" t="str">
        <f>IFERROR(__xludf.DUMMYFUNCTION("""COMPUTED_VALUE"""),"None")</f>
        <v>None</v>
      </c>
      <c r="AE59" s="1" t="str">
        <f>IFERROR(__xludf.DUMMYFUNCTION("""COMPUTED_VALUE"""),"-")</f>
        <v>-</v>
      </c>
      <c r="AF59" s="1" t="str">
        <f>IFERROR(__xludf.DUMMYFUNCTION("""COMPUTED_VALUE"""),"None")</f>
        <v>None</v>
      </c>
      <c r="AG59" s="1" t="str">
        <f>IFERROR(__xludf.DUMMYFUNCTION("""COMPUTED_VALUE"""),"None")</f>
        <v>None</v>
      </c>
      <c r="AH59" s="1" t="str">
        <f>IFERROR(__xludf.DUMMYFUNCTION("""COMPUTED_VALUE"""),"Second Dose")</f>
        <v>Second Dose</v>
      </c>
      <c r="AI59" s="1" t="str">
        <f>IFERROR(__xludf.DUMMYFUNCTION("""COMPUTED_VALUE"""),"Yes")</f>
        <v>Yes</v>
      </c>
    </row>
    <row r="60">
      <c r="A60" s="2">
        <f>IFERROR(__xludf.DUMMYFUNCTION("""COMPUTED_VALUE"""),44580.523325995375)</f>
        <v>44580.52333</v>
      </c>
      <c r="B60" s="1" t="str">
        <f>IFERROR(__xludf.DUMMYFUNCTION("""COMPUTED_VALUE"""),"gshirja@gmail.com")</f>
        <v>gshirja@gmail.com</v>
      </c>
      <c r="C60" s="1" t="str">
        <f>IFERROR(__xludf.DUMMYFUNCTION("""COMPUTED_VALUE"""),"shirja choudhary")</f>
        <v>shirja choudhary</v>
      </c>
      <c r="D60" s="1" t="str">
        <f>IFERROR(__xludf.DUMMYFUNCTION("""COMPUTED_VALUE"""),"B.Com (P)")</f>
        <v>B.Com (P)</v>
      </c>
      <c r="E60" s="1" t="str">
        <f>IFERROR(__xludf.DUMMYFUNCTION("""COMPUTED_VALUE"""),"21/1017")</f>
        <v>21/1017</v>
      </c>
      <c r="F60" s="3">
        <f>IFERROR(__xludf.DUMMYFUNCTION("""COMPUTED_VALUE"""),9.899179062E9)</f>
        <v>9899179062</v>
      </c>
      <c r="G60" s="1" t="str">
        <f>IFERROR(__xludf.DUMMYFUNCTION("""COMPUTED_VALUE"""),"delhi")</f>
        <v>delhi</v>
      </c>
      <c r="H60" s="1" t="str">
        <f>IFERROR(__xludf.DUMMYFUNCTION("""COMPUTED_VALUE"""),"doon public school")</f>
        <v>doon public school</v>
      </c>
      <c r="I60" s="1" t="str">
        <f>IFERROR(__xludf.DUMMYFUNCTION("""COMPUTED_VALUE"""),"Yes")</f>
        <v>Yes</v>
      </c>
      <c r="J60" s="1" t="str">
        <f>IFERROR(__xludf.DUMMYFUNCTION("""COMPUTED_VALUE"""),"kanupriya malhotra")</f>
        <v>kanupriya malhotra</v>
      </c>
      <c r="K60" s="1" t="str">
        <f>IFERROR(__xludf.DUMMYFUNCTION("""COMPUTED_VALUE"""),"4-5 hours")</f>
        <v>4-5 hours</v>
      </c>
      <c r="L60" s="1" t="str">
        <f>IFERROR(__xludf.DUMMYFUNCTION("""COMPUTED_VALUE"""),"Time saved in travelling")</f>
        <v>Time saved in travelling</v>
      </c>
      <c r="M60" s="1" t="str">
        <f>IFERROR(__xludf.DUMMYFUNCTION("""COMPUTED_VALUE"""),"Lack of physical interaction and personal touch ‘")</f>
        <v>Lack of physical interaction and personal touch ‘</v>
      </c>
      <c r="N60" s="1">
        <f>IFERROR(__xludf.DUMMYFUNCTION("""COMPUTED_VALUE"""),6.0)</f>
        <v>6</v>
      </c>
      <c r="O60" s="1" t="str">
        <f>IFERROR(__xludf.DUMMYFUNCTION("""COMPUTED_VALUE"""),"Offline")</f>
        <v>Offline</v>
      </c>
      <c r="P60" s="1" t="str">
        <f>IFERROR(__xludf.DUMMYFUNCTION("""COMPUTED_VALUE"""),"Compulsion due to pandemic")</f>
        <v>Compulsion due to pandemic</v>
      </c>
      <c r="Q60" s="1" t="str">
        <f>IFERROR(__xludf.DUMMYFUNCTION("""COMPUTED_VALUE"""),"Yes")</f>
        <v>Yes</v>
      </c>
      <c r="R60" s="1" t="str">
        <f>IFERROR(__xludf.DUMMYFUNCTION("""COMPUTED_VALUE"""),"Yes")</f>
        <v>Yes</v>
      </c>
      <c r="S60" s="1" t="str">
        <f>IFERROR(__xludf.DUMMYFUNCTION("""COMPUTED_VALUE"""),"Yes")</f>
        <v>Yes</v>
      </c>
      <c r="T60" s="1" t="str">
        <f>IFERROR(__xludf.DUMMYFUNCTION("""COMPUTED_VALUE"""),"No")</f>
        <v>No</v>
      </c>
      <c r="U60" s="1" t="str">
        <f>IFERROR(__xludf.DUMMYFUNCTION("""COMPUTED_VALUE"""),"Yes")</f>
        <v>Yes</v>
      </c>
      <c r="V60" s="1" t="str">
        <f>IFERROR(__xludf.DUMMYFUNCTION("""COMPUTED_VALUE"""),"Offline")</f>
        <v>Offline</v>
      </c>
      <c r="W60" s="1" t="str">
        <f>IFERROR(__xludf.DUMMYFUNCTION("""COMPUTED_VALUE"""),"Yes")</f>
        <v>Yes</v>
      </c>
      <c r="X60" s="1"/>
      <c r="Y60" s="1" t="str">
        <f>IFERROR(__xludf.DUMMYFUNCTION("""COMPUTED_VALUE"""),"Yes")</f>
        <v>Yes</v>
      </c>
      <c r="Z60" s="1" t="str">
        <f>IFERROR(__xludf.DUMMYFUNCTION("""COMPUTED_VALUE"""),"Yes")</f>
        <v>Yes</v>
      </c>
      <c r="AA60" s="1" t="str">
        <f>IFERROR(__xludf.DUMMYFUNCTION("""COMPUTED_VALUE"""),"Yes")</f>
        <v>Yes</v>
      </c>
      <c r="AB60" s="1" t="str">
        <f>IFERROR(__xludf.DUMMYFUNCTION("""COMPUTED_VALUE"""),"no")</f>
        <v>no</v>
      </c>
      <c r="AC60" s="1" t="str">
        <f>IFERROR(__xludf.DUMMYFUNCTION("""COMPUTED_VALUE"""),"no")</f>
        <v>no</v>
      </c>
      <c r="AD6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0" s="1"/>
      <c r="AF60" s="1" t="str">
        <f>IFERROR(__xludf.DUMMYFUNCTION("""COMPUTED_VALUE"""),"None")</f>
        <v>None</v>
      </c>
      <c r="AG60" s="1" t="str">
        <f>IFERROR(__xludf.DUMMYFUNCTION("""COMPUTED_VALUE"""),"None")</f>
        <v>None</v>
      </c>
      <c r="AH60" s="1" t="str">
        <f>IFERROR(__xludf.DUMMYFUNCTION("""COMPUTED_VALUE"""),"Second Dose")</f>
        <v>Second Dose</v>
      </c>
      <c r="AI60" s="1" t="str">
        <f>IFERROR(__xludf.DUMMYFUNCTION("""COMPUTED_VALUE"""),"Yes")</f>
        <v>Yes</v>
      </c>
    </row>
    <row r="61">
      <c r="A61" s="2">
        <f>IFERROR(__xludf.DUMMYFUNCTION("""COMPUTED_VALUE"""),44580.523335185186)</f>
        <v>44580.52334</v>
      </c>
      <c r="B61" s="1" t="str">
        <f>IFERROR(__xludf.DUMMYFUNCTION("""COMPUTED_VALUE"""),"anushkakhosla2004@gmail.com")</f>
        <v>anushkakhosla2004@gmail.com</v>
      </c>
      <c r="C61" s="1" t="str">
        <f>IFERROR(__xludf.DUMMYFUNCTION("""COMPUTED_VALUE"""),"Anushka Khosla")</f>
        <v>Anushka Khosla</v>
      </c>
      <c r="D61" s="1" t="str">
        <f>IFERROR(__xludf.DUMMYFUNCTION("""COMPUTED_VALUE"""),"B.Com (P)")</f>
        <v>B.Com (P)</v>
      </c>
      <c r="E61" s="1" t="str">
        <f>IFERROR(__xludf.DUMMYFUNCTION("""COMPUTED_VALUE"""),"21/1523")</f>
        <v>21/1523</v>
      </c>
      <c r="F61" s="3"/>
      <c r="G61" s="1" t="str">
        <f>IFERROR(__xludf.DUMMYFUNCTION("""COMPUTED_VALUE"""),"Delhi")</f>
        <v>Delhi</v>
      </c>
      <c r="H61" s="1" t="str">
        <f>IFERROR(__xludf.DUMMYFUNCTION("""COMPUTED_VALUE"""),"DPS Rohini")</f>
        <v>DPS Rohini</v>
      </c>
      <c r="I61" s="1" t="str">
        <f>IFERROR(__xludf.DUMMYFUNCTION("""COMPUTED_VALUE"""),"Yes")</f>
        <v>Yes</v>
      </c>
      <c r="J61" s="1" t="str">
        <f>IFERROR(__xludf.DUMMYFUNCTION("""COMPUTED_VALUE"""),"Dr. Priyanka Tripathi")</f>
        <v>Dr. Priyanka Tripathi</v>
      </c>
      <c r="K61" s="1" t="str">
        <f>IFERROR(__xludf.DUMMYFUNCTION("""COMPUTED_VALUE"""),"4-5 hours")</f>
        <v>4-5 hours</v>
      </c>
      <c r="L61" s="1" t="str">
        <f>IFERROR(__xludf.DUMMYFUNCTION("""COMPUTED_VALUE"""),"Time saved in travelling, Easy access to online study material, Convenience to outstation students")</f>
        <v>Time saved in travelling, Easy access to online study material, Convenience to outstation students</v>
      </c>
      <c r="M61"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61" s="1">
        <f>IFERROR(__xludf.DUMMYFUNCTION("""COMPUTED_VALUE"""),7.0)</f>
        <v>7</v>
      </c>
      <c r="O61" s="1" t="str">
        <f>IFERROR(__xludf.DUMMYFUNCTION("""COMPUTED_VALUE"""),"Offline")</f>
        <v>Offline</v>
      </c>
      <c r="P61" s="1" t="str">
        <f>IFERROR(__xludf.DUMMYFUNCTION("""COMPUTED_VALUE"""),"Compulsion due to pandemic")</f>
        <v>Compulsion due to pandemic</v>
      </c>
      <c r="Q61" s="1" t="str">
        <f>IFERROR(__xludf.DUMMYFUNCTION("""COMPUTED_VALUE"""),"Yes")</f>
        <v>Yes</v>
      </c>
      <c r="R61" s="1" t="str">
        <f>IFERROR(__xludf.DUMMYFUNCTION("""COMPUTED_VALUE"""),"Yes")</f>
        <v>Yes</v>
      </c>
      <c r="S61" s="1" t="str">
        <f>IFERROR(__xludf.DUMMYFUNCTION("""COMPUTED_VALUE"""),"Yes")</f>
        <v>Yes</v>
      </c>
      <c r="T61" s="1" t="str">
        <f>IFERROR(__xludf.DUMMYFUNCTION("""COMPUTED_VALUE"""),"Yes")</f>
        <v>Yes</v>
      </c>
      <c r="U61" s="1" t="str">
        <f>IFERROR(__xludf.DUMMYFUNCTION("""COMPUTED_VALUE"""),"Yes")</f>
        <v>Yes</v>
      </c>
      <c r="V61" s="1" t="str">
        <f>IFERROR(__xludf.DUMMYFUNCTION("""COMPUTED_VALUE"""),"Offline")</f>
        <v>Offline</v>
      </c>
      <c r="W61" s="1" t="str">
        <f>IFERROR(__xludf.DUMMYFUNCTION("""COMPUTED_VALUE"""),"Yes")</f>
        <v>Yes</v>
      </c>
      <c r="X61" s="1" t="str">
        <f>IFERROR(__xludf.DUMMYFUNCTION("""COMPUTED_VALUE"""),"Yes")</f>
        <v>Yes</v>
      </c>
      <c r="Y61" s="1" t="str">
        <f>IFERROR(__xludf.DUMMYFUNCTION("""COMPUTED_VALUE"""),"Yes")</f>
        <v>Yes</v>
      </c>
      <c r="Z61" s="1" t="str">
        <f>IFERROR(__xludf.DUMMYFUNCTION("""COMPUTED_VALUE"""),"Yes")</f>
        <v>Yes</v>
      </c>
      <c r="AA61" s="1" t="str">
        <f>IFERROR(__xludf.DUMMYFUNCTION("""COMPUTED_VALUE"""),"Yes")</f>
        <v>Yes</v>
      </c>
      <c r="AB61" s="1" t="str">
        <f>IFERROR(__xludf.DUMMYFUNCTION("""COMPUTED_VALUE"""),"NA")</f>
        <v>NA</v>
      </c>
      <c r="AC61" s="1" t="str">
        <f>IFERROR(__xludf.DUMMYFUNCTION("""COMPUTED_VALUE"""),"NA")</f>
        <v>NA</v>
      </c>
      <c r="AD6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1" s="1" t="str">
        <f>IFERROR(__xludf.DUMMYFUNCTION("""COMPUTED_VALUE"""),"Chanting God's name")</f>
        <v>Chanting God's name</v>
      </c>
      <c r="AF61" s="1" t="str">
        <f>IFERROR(__xludf.DUMMYFUNCTION("""COMPUTED_VALUE"""),"None")</f>
        <v>None</v>
      </c>
      <c r="AG61" s="1" t="str">
        <f>IFERROR(__xludf.DUMMYFUNCTION("""COMPUTED_VALUE"""),"None")</f>
        <v>None</v>
      </c>
      <c r="AH61" s="1" t="str">
        <f>IFERROR(__xludf.DUMMYFUNCTION("""COMPUTED_VALUE"""),"Second Dose")</f>
        <v>Second Dose</v>
      </c>
      <c r="AI61" s="1" t="str">
        <f>IFERROR(__xludf.DUMMYFUNCTION("""COMPUTED_VALUE"""),"Yes")</f>
        <v>Yes</v>
      </c>
    </row>
    <row r="62">
      <c r="A62" s="2">
        <f>IFERROR(__xludf.DUMMYFUNCTION("""COMPUTED_VALUE"""),44580.523400763894)</f>
        <v>44580.5234</v>
      </c>
      <c r="B62" s="1" t="str">
        <f>IFERROR(__xludf.DUMMYFUNCTION("""COMPUTED_VALUE"""),"jyotichoudhary2392002@gmail.com")</f>
        <v>jyotichoudhary2392002@gmail.com</v>
      </c>
      <c r="C62" s="1" t="str">
        <f>IFERROR(__xludf.DUMMYFUNCTION("""COMPUTED_VALUE"""),"Jyoti Choudhary")</f>
        <v>Jyoti Choudhary</v>
      </c>
      <c r="D62" s="1" t="str">
        <f>IFERROR(__xludf.DUMMYFUNCTION("""COMPUTED_VALUE"""),"B.Com (P)")</f>
        <v>B.Com (P)</v>
      </c>
      <c r="E62" s="1" t="str">
        <f>IFERROR(__xludf.DUMMYFUNCTION("""COMPUTED_VALUE"""),"21/1509")</f>
        <v>21/1509</v>
      </c>
      <c r="F62" s="3"/>
      <c r="G62" s="1" t="str">
        <f>IFERROR(__xludf.DUMMYFUNCTION("""COMPUTED_VALUE"""),"Patna")</f>
        <v>Patna</v>
      </c>
      <c r="H62" s="1" t="str">
        <f>IFERROR(__xludf.DUMMYFUNCTION("""COMPUTED_VALUE"""),"College of Commerce arts and science , Patna , Bihar ")</f>
        <v>College of Commerce arts and science , Patna , Bihar </v>
      </c>
      <c r="I62" s="1" t="str">
        <f>IFERROR(__xludf.DUMMYFUNCTION("""COMPUTED_VALUE"""),"No")</f>
        <v>No</v>
      </c>
      <c r="J62" s="1" t="str">
        <f>IFERROR(__xludf.DUMMYFUNCTION("""COMPUTED_VALUE"""),"Priyanka Tripathi ")</f>
        <v>Priyanka Tripathi </v>
      </c>
      <c r="K62" s="1" t="str">
        <f>IFERROR(__xludf.DUMMYFUNCTION("""COMPUTED_VALUE"""),"More than 6 hours")</f>
        <v>More than 6 hours</v>
      </c>
      <c r="L62" s="1" t="str">
        <f>IFERROR(__xludf.DUMMYFUNCTION("""COMPUTED_VALUE"""),"Convenience to outstation students")</f>
        <v>Convenience to outstation students</v>
      </c>
      <c r="M62" s="1" t="str">
        <f>IFERROR(__xludf.DUMMYFUNCTION("""COMPUTED_VALUE"""),"Lack of physical interaction and personal touch ‘, Students are sometimes less involved/engaged (leave the class in between), Not able to get exposure during bachelor's as expected")</f>
        <v>Lack of physical interaction and personal touch ‘, Students are sometimes less involved/engaged (leave the class in between), Not able to get exposure during bachelor's as expected</v>
      </c>
      <c r="N62" s="1">
        <f>IFERROR(__xludf.DUMMYFUNCTION("""COMPUTED_VALUE"""),3.0)</f>
        <v>3</v>
      </c>
      <c r="O62" s="1" t="str">
        <f>IFERROR(__xludf.DUMMYFUNCTION("""COMPUTED_VALUE"""),"Offline")</f>
        <v>Offline</v>
      </c>
      <c r="P62" s="1" t="str">
        <f>IFERROR(__xludf.DUMMYFUNCTION("""COMPUTED_VALUE"""),"Compulsion due to pandemic")</f>
        <v>Compulsion due to pandemic</v>
      </c>
      <c r="Q62" s="1" t="str">
        <f>IFERROR(__xludf.DUMMYFUNCTION("""COMPUTED_VALUE"""),"Yes")</f>
        <v>Yes</v>
      </c>
      <c r="R62" s="1" t="str">
        <f>IFERROR(__xludf.DUMMYFUNCTION("""COMPUTED_VALUE"""),"Yes")</f>
        <v>Yes</v>
      </c>
      <c r="S62" s="1" t="str">
        <f>IFERROR(__xludf.DUMMYFUNCTION("""COMPUTED_VALUE"""),"Yes")</f>
        <v>Yes</v>
      </c>
      <c r="T62" s="1" t="str">
        <f>IFERROR(__xludf.DUMMYFUNCTION("""COMPUTED_VALUE"""),"No")</f>
        <v>No</v>
      </c>
      <c r="U62" s="1" t="str">
        <f>IFERROR(__xludf.DUMMYFUNCTION("""COMPUTED_VALUE"""),"Yes")</f>
        <v>Yes</v>
      </c>
      <c r="V62" s="1" t="str">
        <f>IFERROR(__xludf.DUMMYFUNCTION("""COMPUTED_VALUE"""),"Offline")</f>
        <v>Offline</v>
      </c>
      <c r="W62" s="1" t="str">
        <f>IFERROR(__xludf.DUMMYFUNCTION("""COMPUTED_VALUE"""),"No")</f>
        <v>No</v>
      </c>
      <c r="X62" s="1" t="str">
        <f>IFERROR(__xludf.DUMMYFUNCTION("""COMPUTED_VALUE"""),"Yes")</f>
        <v>Yes</v>
      </c>
      <c r="Y62" s="1" t="str">
        <f>IFERROR(__xludf.DUMMYFUNCTION("""COMPUTED_VALUE"""),"Yes")</f>
        <v>Yes</v>
      </c>
      <c r="Z62" s="1" t="str">
        <f>IFERROR(__xludf.DUMMYFUNCTION("""COMPUTED_VALUE"""),"Yes")</f>
        <v>Yes</v>
      </c>
      <c r="AA62" s="1" t="str">
        <f>IFERROR(__xludf.DUMMYFUNCTION("""COMPUTED_VALUE"""),"No")</f>
        <v>No</v>
      </c>
      <c r="AB62" s="1" t="str">
        <f>IFERROR(__xludf.DUMMYFUNCTION("""COMPUTED_VALUE"""),"career counselling sessions and internships")</f>
        <v>career counselling sessions and internships</v>
      </c>
      <c r="AC62" s="1" t="str">
        <f>IFERROR(__xludf.DUMMYFUNCTION("""COMPUTED_VALUE"""),"Yes")</f>
        <v>Yes</v>
      </c>
      <c r="AD6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2" s="1"/>
      <c r="AF62" s="1" t="str">
        <f>IFERROR(__xludf.DUMMYFUNCTION("""COMPUTED_VALUE"""),"None")</f>
        <v>None</v>
      </c>
      <c r="AG62" s="1" t="str">
        <f>IFERROR(__xludf.DUMMYFUNCTION("""COMPUTED_VALUE"""),"None")</f>
        <v>None</v>
      </c>
      <c r="AH62" s="1" t="str">
        <f>IFERROR(__xludf.DUMMYFUNCTION("""COMPUTED_VALUE"""),"Second Dose")</f>
        <v>Second Dose</v>
      </c>
      <c r="AI62" s="1" t="str">
        <f>IFERROR(__xludf.DUMMYFUNCTION("""COMPUTED_VALUE"""),"Yes")</f>
        <v>Yes</v>
      </c>
    </row>
    <row r="63">
      <c r="A63" s="2">
        <f>IFERROR(__xludf.DUMMYFUNCTION("""COMPUTED_VALUE"""),44580.52350715278)</f>
        <v>44580.52351</v>
      </c>
      <c r="B63" s="1" t="str">
        <f>IFERROR(__xludf.DUMMYFUNCTION("""COMPUTED_VALUE"""),"rishikayadav1106@gmail.com")</f>
        <v>rishikayadav1106@gmail.com</v>
      </c>
      <c r="C63" s="1" t="str">
        <f>IFERROR(__xludf.DUMMYFUNCTION("""COMPUTED_VALUE"""),"Rishika yadav ")</f>
        <v>Rishika yadav </v>
      </c>
      <c r="D63" s="1" t="str">
        <f>IFERROR(__xludf.DUMMYFUNCTION("""COMPUTED_VALUE"""),"B.Com (P)")</f>
        <v>B.Com (P)</v>
      </c>
      <c r="E63" s="1" t="str">
        <f>IFERROR(__xludf.DUMMYFUNCTION("""COMPUTED_VALUE"""),"21/1237")</f>
        <v>21/1237</v>
      </c>
      <c r="F63" s="3">
        <f>IFERROR(__xludf.DUMMYFUNCTION("""COMPUTED_VALUE"""),9.971221231E9)</f>
        <v>9971221231</v>
      </c>
      <c r="G63" s="1" t="str">
        <f>IFERROR(__xludf.DUMMYFUNCTION("""COMPUTED_VALUE"""),"Gurugram/ haryana")</f>
        <v>Gurugram/ haryana</v>
      </c>
      <c r="H63" s="1" t="str">
        <f>IFERROR(__xludf.DUMMYFUNCTION("""COMPUTED_VALUE"""),"Summer fields school, dlf phase 1 gurugram")</f>
        <v>Summer fields school, dlf phase 1 gurugram</v>
      </c>
      <c r="I63" s="1" t="str">
        <f>IFERROR(__xludf.DUMMYFUNCTION("""COMPUTED_VALUE"""),"Yes")</f>
        <v>Yes</v>
      </c>
      <c r="J63" s="1" t="str">
        <f>IFERROR(__xludf.DUMMYFUNCTION("""COMPUTED_VALUE"""),"Kanupriya malhotra")</f>
        <v>Kanupriya malhotra</v>
      </c>
      <c r="K63" s="1" t="str">
        <f>IFERROR(__xludf.DUMMYFUNCTION("""COMPUTED_VALUE"""),"5-6 hours")</f>
        <v>5-6 hours</v>
      </c>
      <c r="L63" s="1" t="str">
        <f>IFERROR(__xludf.DUMMYFUNCTION("""COMPUTED_VALUE"""),"Time saved in travelling, Easy access to online study material, Convenience to outstation students")</f>
        <v>Time saved in travelling, Easy access to online study material, Convenience to outstation students</v>
      </c>
      <c r="M6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63" s="1">
        <f>IFERROR(__xludf.DUMMYFUNCTION("""COMPUTED_VALUE"""),7.0)</f>
        <v>7</v>
      </c>
      <c r="O63" s="1" t="str">
        <f>IFERROR(__xludf.DUMMYFUNCTION("""COMPUTED_VALUE"""),"Offline")</f>
        <v>Offline</v>
      </c>
      <c r="P63" s="1" t="str">
        <f>IFERROR(__xludf.DUMMYFUNCTION("""COMPUTED_VALUE"""),"Compulsion due to pandemic")</f>
        <v>Compulsion due to pandemic</v>
      </c>
      <c r="Q63" s="1" t="str">
        <f>IFERROR(__xludf.DUMMYFUNCTION("""COMPUTED_VALUE"""),"Yes")</f>
        <v>Yes</v>
      </c>
      <c r="R63" s="1" t="str">
        <f>IFERROR(__xludf.DUMMYFUNCTION("""COMPUTED_VALUE"""),"Yes")</f>
        <v>Yes</v>
      </c>
      <c r="S63" s="1" t="str">
        <f>IFERROR(__xludf.DUMMYFUNCTION("""COMPUTED_VALUE"""),"Yes")</f>
        <v>Yes</v>
      </c>
      <c r="T63" s="1" t="str">
        <f>IFERROR(__xludf.DUMMYFUNCTION("""COMPUTED_VALUE"""),"Yes")</f>
        <v>Yes</v>
      </c>
      <c r="U63" s="1" t="str">
        <f>IFERROR(__xludf.DUMMYFUNCTION("""COMPUTED_VALUE"""),"Yes")</f>
        <v>Yes</v>
      </c>
      <c r="V63" s="1" t="str">
        <f>IFERROR(__xludf.DUMMYFUNCTION("""COMPUTED_VALUE"""),"Offline")</f>
        <v>Offline</v>
      </c>
      <c r="W63" s="1" t="str">
        <f>IFERROR(__xludf.DUMMYFUNCTION("""COMPUTED_VALUE"""),"No")</f>
        <v>No</v>
      </c>
      <c r="X63" s="1" t="str">
        <f>IFERROR(__xludf.DUMMYFUNCTION("""COMPUTED_VALUE"""),"Yes")</f>
        <v>Yes</v>
      </c>
      <c r="Y63" s="1" t="str">
        <f>IFERROR(__xludf.DUMMYFUNCTION("""COMPUTED_VALUE"""),"Yes")</f>
        <v>Yes</v>
      </c>
      <c r="Z63" s="1" t="str">
        <f>IFERROR(__xludf.DUMMYFUNCTION("""COMPUTED_VALUE"""),"Yes")</f>
        <v>Yes</v>
      </c>
      <c r="AA63" s="1" t="str">
        <f>IFERROR(__xludf.DUMMYFUNCTION("""COMPUTED_VALUE"""),"Yes")</f>
        <v>Yes</v>
      </c>
      <c r="AB63" s="1" t="str">
        <f>IFERROR(__xludf.DUMMYFUNCTION("""COMPUTED_VALUE"""),"No")</f>
        <v>No</v>
      </c>
      <c r="AC63" s="1" t="str">
        <f>IFERROR(__xludf.DUMMYFUNCTION("""COMPUTED_VALUE"""),"No")</f>
        <v>No</v>
      </c>
      <c r="AD63" s="1" t="str">
        <f>IFERROR(__xludf.DUMMYFUNCTION("""COMPUTED_VALUE"""),"None")</f>
        <v>None</v>
      </c>
      <c r="AE63" s="1" t="str">
        <f>IFERROR(__xludf.DUMMYFUNCTION("""COMPUTED_VALUE"""),"Meditation, spending time with family")</f>
        <v>Meditation, spending time with family</v>
      </c>
      <c r="AF63" s="1" t="str">
        <f>IFERROR(__xludf.DUMMYFUNCTION("""COMPUTED_VALUE"""),"None")</f>
        <v>None</v>
      </c>
      <c r="AG63" s="1" t="str">
        <f>IFERROR(__xludf.DUMMYFUNCTION("""COMPUTED_VALUE"""),"None")</f>
        <v>None</v>
      </c>
      <c r="AH63" s="1" t="str">
        <f>IFERROR(__xludf.DUMMYFUNCTION("""COMPUTED_VALUE"""),"First Dose")</f>
        <v>First Dose</v>
      </c>
      <c r="AI63" s="1" t="str">
        <f>IFERROR(__xludf.DUMMYFUNCTION("""COMPUTED_VALUE"""),"Yes")</f>
        <v>Yes</v>
      </c>
    </row>
    <row r="64">
      <c r="A64" s="2">
        <f>IFERROR(__xludf.DUMMYFUNCTION("""COMPUTED_VALUE"""),44580.52351127315)</f>
        <v>44580.52351</v>
      </c>
      <c r="B64" s="1" t="str">
        <f>IFERROR(__xludf.DUMMYFUNCTION("""COMPUTED_VALUE"""),"vishakha2507chugh@gmail.com")</f>
        <v>vishakha2507chugh@gmail.com</v>
      </c>
      <c r="C64" s="1" t="str">
        <f>IFERROR(__xludf.DUMMYFUNCTION("""COMPUTED_VALUE"""),"Vishakha")</f>
        <v>Vishakha</v>
      </c>
      <c r="D64" s="1" t="str">
        <f>IFERROR(__xludf.DUMMYFUNCTION("""COMPUTED_VALUE"""),"B.Com (P)")</f>
        <v>B.Com (P)</v>
      </c>
      <c r="E64" s="1" t="str">
        <f>IFERROR(__xludf.DUMMYFUNCTION("""COMPUTED_VALUE"""),"21/1008")</f>
        <v>21/1008</v>
      </c>
      <c r="F64" s="3">
        <f>IFERROR(__xludf.DUMMYFUNCTION("""COMPUTED_VALUE"""),7.419089074E9)</f>
        <v>7419089074</v>
      </c>
      <c r="G64" s="1" t="str">
        <f>IFERROR(__xludf.DUMMYFUNCTION("""COMPUTED_VALUE"""),"Haryana, Bahadurgarh")</f>
        <v>Haryana, Bahadurgarh</v>
      </c>
      <c r="H64" s="1" t="str">
        <f>IFERROR(__xludf.DUMMYFUNCTION("""COMPUTED_VALUE"""),"S.R Century Public School , Bahadurgarh")</f>
        <v>S.R Century Public School , Bahadurgarh</v>
      </c>
      <c r="I64" s="1" t="str">
        <f>IFERROR(__xludf.DUMMYFUNCTION("""COMPUTED_VALUE"""),"Yes")</f>
        <v>Yes</v>
      </c>
      <c r="J64" s="1" t="str">
        <f>IFERROR(__xludf.DUMMYFUNCTION("""COMPUTED_VALUE"""),"Ms. Kanupriya Malhotra")</f>
        <v>Ms. Kanupriya Malhotra</v>
      </c>
      <c r="K64" s="1" t="str">
        <f>IFERROR(__xludf.DUMMYFUNCTION("""COMPUTED_VALUE"""),"More than 6 hours")</f>
        <v>More than 6 hours</v>
      </c>
      <c r="L64" s="1" t="str">
        <f>IFERROR(__xludf.DUMMYFUNCTION("""COMPUTED_VALUE"""),"Time saved in travelling")</f>
        <v>Time saved in travelling</v>
      </c>
      <c r="M64" s="1" t="str">
        <f>IFERROR(__xludf.DUMMYFUNCTION("""COMPUTED_VALUE"""),"Lack of physical interaction and personal touch ‘")</f>
        <v>Lack of physical interaction and personal touch ‘</v>
      </c>
      <c r="N64" s="1">
        <f>IFERROR(__xludf.DUMMYFUNCTION("""COMPUTED_VALUE"""),5.0)</f>
        <v>5</v>
      </c>
      <c r="O64" s="1" t="str">
        <f>IFERROR(__xludf.DUMMYFUNCTION("""COMPUTED_VALUE"""),"Blended Learning (both)")</f>
        <v>Blended Learning (both)</v>
      </c>
      <c r="P64" s="1" t="str">
        <f>IFERROR(__xludf.DUMMYFUNCTION("""COMPUTED_VALUE"""),"Compulsion due to pandemic")</f>
        <v>Compulsion due to pandemic</v>
      </c>
      <c r="Q64" s="1" t="str">
        <f>IFERROR(__xludf.DUMMYFUNCTION("""COMPUTED_VALUE"""),"Yes")</f>
        <v>Yes</v>
      </c>
      <c r="R64" s="1" t="str">
        <f>IFERROR(__xludf.DUMMYFUNCTION("""COMPUTED_VALUE"""),"Yes")</f>
        <v>Yes</v>
      </c>
      <c r="S64" s="1" t="str">
        <f>IFERROR(__xludf.DUMMYFUNCTION("""COMPUTED_VALUE"""),"Yes")</f>
        <v>Yes</v>
      </c>
      <c r="T64" s="1" t="str">
        <f>IFERROR(__xludf.DUMMYFUNCTION("""COMPUTED_VALUE"""),"Yes")</f>
        <v>Yes</v>
      </c>
      <c r="U64" s="1" t="str">
        <f>IFERROR(__xludf.DUMMYFUNCTION("""COMPUTED_VALUE"""),"Yes")</f>
        <v>Yes</v>
      </c>
      <c r="V64" s="1" t="str">
        <f>IFERROR(__xludf.DUMMYFUNCTION("""COMPUTED_VALUE"""),"Offline")</f>
        <v>Offline</v>
      </c>
      <c r="W64" s="1" t="str">
        <f>IFERROR(__xludf.DUMMYFUNCTION("""COMPUTED_VALUE"""),"Yes")</f>
        <v>Yes</v>
      </c>
      <c r="X64" s="1" t="str">
        <f>IFERROR(__xludf.DUMMYFUNCTION("""COMPUTED_VALUE"""),"Yes")</f>
        <v>Yes</v>
      </c>
      <c r="Y64" s="1" t="str">
        <f>IFERROR(__xludf.DUMMYFUNCTION("""COMPUTED_VALUE"""),"Yes")</f>
        <v>Yes</v>
      </c>
      <c r="Z64" s="1" t="str">
        <f>IFERROR(__xludf.DUMMYFUNCTION("""COMPUTED_VALUE"""),"Yes")</f>
        <v>Yes</v>
      </c>
      <c r="AA64" s="1" t="str">
        <f>IFERROR(__xludf.DUMMYFUNCTION("""COMPUTED_VALUE"""),"Yes")</f>
        <v>Yes</v>
      </c>
      <c r="AB64" s="1" t="str">
        <f>IFERROR(__xludf.DUMMYFUNCTION("""COMPUTED_VALUE"""),"No college already provide best satisfaction to us.... ")</f>
        <v>No college already provide best satisfaction to us.... </v>
      </c>
      <c r="AC64" s="1" t="str">
        <f>IFERROR(__xludf.DUMMYFUNCTION("""COMPUTED_VALUE"""),"Yes")</f>
        <v>Yes</v>
      </c>
      <c r="AD6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4" s="1"/>
      <c r="AF64" s="1" t="str">
        <f>IFERROR(__xludf.DUMMYFUNCTION("""COMPUTED_VALUE"""),"Mild: Family members ocassionally short-tempered with one another;no physical violence.")</f>
        <v>Mild: Family members ocassionally short-tempered with one another;no physical violence.</v>
      </c>
      <c r="AG64" s="1" t="str">
        <f>IFERROR(__xludf.DUMMYFUNCTION("""COMPUTED_VALUE"""),"None")</f>
        <v>None</v>
      </c>
      <c r="AH64" s="1" t="str">
        <f>IFERROR(__xludf.DUMMYFUNCTION("""COMPUTED_VALUE"""),"First Dose")</f>
        <v>First Dose</v>
      </c>
      <c r="AI64" s="1" t="str">
        <f>IFERROR(__xludf.DUMMYFUNCTION("""COMPUTED_VALUE"""),"Yes")</f>
        <v>Yes</v>
      </c>
    </row>
    <row r="65">
      <c r="A65" s="2">
        <f>IFERROR(__xludf.DUMMYFUNCTION("""COMPUTED_VALUE"""),44580.523660659725)</f>
        <v>44580.52366</v>
      </c>
      <c r="B65" s="1" t="str">
        <f>IFERROR(__xludf.DUMMYFUNCTION("""COMPUTED_VALUE"""),"sanjanayadav7000@gmail.com")</f>
        <v>sanjanayadav7000@gmail.com</v>
      </c>
      <c r="C65" s="1" t="str">
        <f>IFERROR(__xludf.DUMMYFUNCTION("""COMPUTED_VALUE"""),"Sanjana yadav ")</f>
        <v>Sanjana yadav </v>
      </c>
      <c r="D65" s="1" t="str">
        <f>IFERROR(__xludf.DUMMYFUNCTION("""COMPUTED_VALUE"""),"B.Com (P)")</f>
        <v>B.Com (P)</v>
      </c>
      <c r="E65" s="1" t="str">
        <f>IFERROR(__xludf.DUMMYFUNCTION("""COMPUTED_VALUE"""),"21/0515")</f>
        <v>21/0515</v>
      </c>
      <c r="F65" s="3">
        <f>IFERROR(__xludf.DUMMYFUNCTION("""COMPUTED_VALUE"""),9.711383389E9)</f>
        <v>9711383389</v>
      </c>
      <c r="G65" s="1" t="str">
        <f>IFERROR(__xludf.DUMMYFUNCTION("""COMPUTED_VALUE"""),"Noida uttar pradesh")</f>
        <v>Noida uttar pradesh</v>
      </c>
      <c r="H65" s="1" t="str">
        <f>IFERROR(__xludf.DUMMYFUNCTION("""COMPUTED_VALUE"""),"City public school sec 61 noida")</f>
        <v>City public school sec 61 noida</v>
      </c>
      <c r="I65" s="1" t="str">
        <f>IFERROR(__xludf.DUMMYFUNCTION("""COMPUTED_VALUE"""),"No")</f>
        <v>No</v>
      </c>
      <c r="J65" s="1" t="str">
        <f>IFERROR(__xludf.DUMMYFUNCTION("""COMPUTED_VALUE"""),"Mr. Mukul Khanna ")</f>
        <v>Mr. Mukul Khanna </v>
      </c>
      <c r="K65" s="1" t="str">
        <f>IFERROR(__xludf.DUMMYFUNCTION("""COMPUTED_VALUE"""),"5-6 hours")</f>
        <v>5-6 hours</v>
      </c>
      <c r="L65" s="1" t="str">
        <f>IFERROR(__xludf.DUMMYFUNCTION("""COMPUTED_VALUE"""),"Time saved in travelling, Convenience to outstation students")</f>
        <v>Time saved in travelling, Convenience to outstation students</v>
      </c>
      <c r="M65" s="1" t="str">
        <f>IFERROR(__xludf.DUMMYFUNCTION("""COMPUTED_VALUE"""),"Network related disruptions")</f>
        <v>Network related disruptions</v>
      </c>
      <c r="N65" s="1">
        <f>IFERROR(__xludf.DUMMYFUNCTION("""COMPUTED_VALUE"""),8.0)</f>
        <v>8</v>
      </c>
      <c r="O65" s="1" t="str">
        <f>IFERROR(__xludf.DUMMYFUNCTION("""COMPUTED_VALUE"""),"Blended Learning (both)")</f>
        <v>Blended Learning (both)</v>
      </c>
      <c r="P65" s="1" t="str">
        <f>IFERROR(__xludf.DUMMYFUNCTION("""COMPUTED_VALUE"""),"Satisfactory")</f>
        <v>Satisfactory</v>
      </c>
      <c r="Q65" s="1" t="str">
        <f>IFERROR(__xludf.DUMMYFUNCTION("""COMPUTED_VALUE"""),"Yes")</f>
        <v>Yes</v>
      </c>
      <c r="R65" s="1" t="str">
        <f>IFERROR(__xludf.DUMMYFUNCTION("""COMPUTED_VALUE"""),"Yes")</f>
        <v>Yes</v>
      </c>
      <c r="S65" s="1" t="str">
        <f>IFERROR(__xludf.DUMMYFUNCTION("""COMPUTED_VALUE"""),"Yes")</f>
        <v>Yes</v>
      </c>
      <c r="T65" s="1" t="str">
        <f>IFERROR(__xludf.DUMMYFUNCTION("""COMPUTED_VALUE"""),"Yes")</f>
        <v>Yes</v>
      </c>
      <c r="U65" s="1" t="str">
        <f>IFERROR(__xludf.DUMMYFUNCTION("""COMPUTED_VALUE"""),"Yes")</f>
        <v>Yes</v>
      </c>
      <c r="V65" s="1" t="str">
        <f>IFERROR(__xludf.DUMMYFUNCTION("""COMPUTED_VALUE"""),"Online")</f>
        <v>Online</v>
      </c>
      <c r="W65" s="1" t="str">
        <f>IFERROR(__xludf.DUMMYFUNCTION("""COMPUTED_VALUE"""),"No")</f>
        <v>No</v>
      </c>
      <c r="X65" s="1" t="str">
        <f>IFERROR(__xludf.DUMMYFUNCTION("""COMPUTED_VALUE"""),"Yes")</f>
        <v>Yes</v>
      </c>
      <c r="Y65" s="1" t="str">
        <f>IFERROR(__xludf.DUMMYFUNCTION("""COMPUTED_VALUE"""),"Yes")</f>
        <v>Yes</v>
      </c>
      <c r="Z65" s="1" t="str">
        <f>IFERROR(__xludf.DUMMYFUNCTION("""COMPUTED_VALUE"""),"Yes")</f>
        <v>Yes</v>
      </c>
      <c r="AA65" s="1" t="str">
        <f>IFERROR(__xludf.DUMMYFUNCTION("""COMPUTED_VALUE"""),"Yes")</f>
        <v>Yes</v>
      </c>
      <c r="AB65" s="1" t="str">
        <f>IFERROR(__xludf.DUMMYFUNCTION("""COMPUTED_VALUE"""),"No..")</f>
        <v>No..</v>
      </c>
      <c r="AC65" s="1" t="str">
        <f>IFERROR(__xludf.DUMMYFUNCTION("""COMPUTED_VALUE"""),"No")</f>
        <v>No</v>
      </c>
      <c r="AD65" s="1" t="str">
        <f>IFERROR(__xludf.DUMMYFUNCTION("""COMPUTED_VALUE"""),"None")</f>
        <v>None</v>
      </c>
      <c r="AE65" s="1" t="str">
        <f>IFERROR(__xludf.DUMMYFUNCTION("""COMPUTED_VALUE"""),"Well, i do meditation ")</f>
        <v>Well, i do meditation </v>
      </c>
      <c r="AF65" s="1" t="str">
        <f>IFERROR(__xludf.DUMMYFUNCTION("""COMPUTED_VALUE"""),"Mild: Family members ocassionally short-tempered with one another;no physical violence.")</f>
        <v>Mild: Family members ocassionally short-tempered with one another;no physical violence.</v>
      </c>
      <c r="AG65" s="1" t="str">
        <f>IFERROR(__xludf.DUMMYFUNCTION("""COMPUTED_VALUE"""),"None")</f>
        <v>None</v>
      </c>
      <c r="AH65" s="1" t="str">
        <f>IFERROR(__xludf.DUMMYFUNCTION("""COMPUTED_VALUE"""),"Second Dose")</f>
        <v>Second Dose</v>
      </c>
      <c r="AI65" s="1" t="str">
        <f>IFERROR(__xludf.DUMMYFUNCTION("""COMPUTED_VALUE"""),"Yes")</f>
        <v>Yes</v>
      </c>
    </row>
    <row r="66">
      <c r="A66" s="2">
        <f>IFERROR(__xludf.DUMMYFUNCTION("""COMPUTED_VALUE"""),44580.5239640625)</f>
        <v>44580.52396</v>
      </c>
      <c r="B66" s="1" t="str">
        <f>IFERROR(__xludf.DUMMYFUNCTION("""COMPUTED_VALUE"""),"theaditipal20@gmail.com")</f>
        <v>theaditipal20@gmail.com</v>
      </c>
      <c r="C66" s="1" t="str">
        <f>IFERROR(__xludf.DUMMYFUNCTION("""COMPUTED_VALUE"""),"Aditi Pal")</f>
        <v>Aditi Pal</v>
      </c>
      <c r="D66" s="1" t="str">
        <f>IFERROR(__xludf.DUMMYFUNCTION("""COMPUTED_VALUE"""),"B.Com (P)")</f>
        <v>B.Com (P)</v>
      </c>
      <c r="E66" s="1" t="str">
        <f>IFERROR(__xludf.DUMMYFUNCTION("""COMPUTED_VALUE"""),"21/1389")</f>
        <v>21/1389</v>
      </c>
      <c r="F66" s="3">
        <f>IFERROR(__xludf.DUMMYFUNCTION("""COMPUTED_VALUE"""),9.045141931E9)</f>
        <v>9045141931</v>
      </c>
      <c r="G66" s="1" t="str">
        <f>IFERROR(__xludf.DUMMYFUNCTION("""COMPUTED_VALUE"""),"Mathura, Uttar Pradesh (281004)")</f>
        <v>Mathura, Uttar Pradesh (281004)</v>
      </c>
      <c r="H66" s="1" t="str">
        <f>IFERROR(__xludf.DUMMYFUNCTION("""COMPUTED_VALUE"""),"Ratanlal Phool Katori Devi Sr. Sec.(CBSE)")</f>
        <v>Ratanlal Phool Katori Devi Sr. Sec.(CBSE)</v>
      </c>
      <c r="I66" s="1" t="str">
        <f>IFERROR(__xludf.DUMMYFUNCTION("""COMPUTED_VALUE"""),"Yes")</f>
        <v>Yes</v>
      </c>
      <c r="J66" s="1" t="str">
        <f>IFERROR(__xludf.DUMMYFUNCTION("""COMPUTED_VALUE"""),"Dr. Priyanka Tripathi")</f>
        <v>Dr. Priyanka Tripathi</v>
      </c>
      <c r="K66" s="1" t="str">
        <f>IFERROR(__xludf.DUMMYFUNCTION("""COMPUTED_VALUE"""),"5-6 hours")</f>
        <v>5-6 hours</v>
      </c>
      <c r="L66" s="1" t="str">
        <f>IFERROR(__xludf.DUMMYFUNCTION("""COMPUTED_VALUE"""),"Convenience to outstation students, Other")</f>
        <v>Convenience to outstation students, Other</v>
      </c>
      <c r="M66" s="1" t="str">
        <f>IFERROR(__xludf.DUMMYFUNCTION("""COMPUTED_VALUE"""),"Network related disruptions")</f>
        <v>Network related disruptions</v>
      </c>
      <c r="N66" s="1">
        <f>IFERROR(__xludf.DUMMYFUNCTION("""COMPUTED_VALUE"""),6.0)</f>
        <v>6</v>
      </c>
      <c r="O66" s="1" t="str">
        <f>IFERROR(__xludf.DUMMYFUNCTION("""COMPUTED_VALUE"""),"Offline")</f>
        <v>Offline</v>
      </c>
      <c r="P66" s="1" t="str">
        <f>IFERROR(__xludf.DUMMYFUNCTION("""COMPUTED_VALUE"""),"Compulsion due to pandemic")</f>
        <v>Compulsion due to pandemic</v>
      </c>
      <c r="Q66" s="1" t="str">
        <f>IFERROR(__xludf.DUMMYFUNCTION("""COMPUTED_VALUE"""),"Yes")</f>
        <v>Yes</v>
      </c>
      <c r="R66" s="1" t="str">
        <f>IFERROR(__xludf.DUMMYFUNCTION("""COMPUTED_VALUE"""),"Yes")</f>
        <v>Yes</v>
      </c>
      <c r="S66" s="1" t="str">
        <f>IFERROR(__xludf.DUMMYFUNCTION("""COMPUTED_VALUE"""),"Yes")</f>
        <v>Yes</v>
      </c>
      <c r="T66" s="1" t="str">
        <f>IFERROR(__xludf.DUMMYFUNCTION("""COMPUTED_VALUE"""),"No")</f>
        <v>No</v>
      </c>
      <c r="U66" s="1" t="str">
        <f>IFERROR(__xludf.DUMMYFUNCTION("""COMPUTED_VALUE"""),"Yes")</f>
        <v>Yes</v>
      </c>
      <c r="V66" s="1" t="str">
        <f>IFERROR(__xludf.DUMMYFUNCTION("""COMPUTED_VALUE"""),"Offline")</f>
        <v>Offline</v>
      </c>
      <c r="W66" s="1" t="str">
        <f>IFERROR(__xludf.DUMMYFUNCTION("""COMPUTED_VALUE"""),"No")</f>
        <v>No</v>
      </c>
      <c r="X66" s="1" t="str">
        <f>IFERROR(__xludf.DUMMYFUNCTION("""COMPUTED_VALUE"""),"Yes")</f>
        <v>Yes</v>
      </c>
      <c r="Y66" s="1" t="str">
        <f>IFERROR(__xludf.DUMMYFUNCTION("""COMPUTED_VALUE"""),"Yes")</f>
        <v>Yes</v>
      </c>
      <c r="Z66" s="1" t="str">
        <f>IFERROR(__xludf.DUMMYFUNCTION("""COMPUTED_VALUE"""),"Yes")</f>
        <v>Yes</v>
      </c>
      <c r="AA66" s="1" t="str">
        <f>IFERROR(__xludf.DUMMYFUNCTION("""COMPUTED_VALUE"""),"Yes")</f>
        <v>Yes</v>
      </c>
      <c r="AB66" s="1" t="str">
        <f>IFERROR(__xludf.DUMMYFUNCTION("""COMPUTED_VALUE"""),"Yes, as i m an introvert so it's really difficult for me to socialize and also I wanna start my business so it's a biggest drawback of my personal towards my passion.")</f>
        <v>Yes, as i m an introvert so it's really difficult for me to socialize and also I wanna start my business so it's a biggest drawback of my personal towards my passion.</v>
      </c>
      <c r="AC66" s="1" t="str">
        <f>IFERROR(__xludf.DUMMYFUNCTION("""COMPUTED_VALUE"""),"Yes")</f>
        <v>Yes</v>
      </c>
      <c r="AD6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6" s="1" t="str">
        <f>IFERROR(__xludf.DUMMYFUNCTION("""COMPUTED_VALUE"""),"Working on my passion and and share everything with my bestfriend and motivates each other ")</f>
        <v>Working on my passion and and share everything with my bestfriend and motivates each other </v>
      </c>
      <c r="AF66" s="1" t="str">
        <f>IFERROR(__xludf.DUMMYFUNCTION("""COMPUTED_VALUE"""),"Mild: Family members ocassionally short-tempered with one another;no physical violence.")</f>
        <v>Mild: Family members ocassionally short-tempered with one another;no physical violence.</v>
      </c>
      <c r="AG66" s="1" t="str">
        <f>IFERROR(__xludf.DUMMYFUNCTION("""COMPUTED_VALUE"""),"Mild: Symptoms effectively managed at home")</f>
        <v>Mild: Symptoms effectively managed at home</v>
      </c>
      <c r="AH66" s="1" t="str">
        <f>IFERROR(__xludf.DUMMYFUNCTION("""COMPUTED_VALUE"""),"First Dose")</f>
        <v>First Dose</v>
      </c>
      <c r="AI66" s="1" t="str">
        <f>IFERROR(__xludf.DUMMYFUNCTION("""COMPUTED_VALUE"""),"No")</f>
        <v>No</v>
      </c>
    </row>
    <row r="67">
      <c r="A67" s="2">
        <f>IFERROR(__xludf.DUMMYFUNCTION("""COMPUTED_VALUE"""),44580.52396421296)</f>
        <v>44580.52396</v>
      </c>
      <c r="B67" s="1" t="str">
        <f>IFERROR(__xludf.DUMMYFUNCTION("""COMPUTED_VALUE"""),"bhardwajpriya089@gmail.com")</f>
        <v>bhardwajpriya089@gmail.com</v>
      </c>
      <c r="C67" s="1" t="str">
        <f>IFERROR(__xludf.DUMMYFUNCTION("""COMPUTED_VALUE"""),"Priya Bhardwaj")</f>
        <v>Priya Bhardwaj</v>
      </c>
      <c r="D67" s="1" t="str">
        <f>IFERROR(__xludf.DUMMYFUNCTION("""COMPUTED_VALUE"""),"B.Com (P)")</f>
        <v>B.Com (P)</v>
      </c>
      <c r="E67" s="1" t="str">
        <f>IFERROR(__xludf.DUMMYFUNCTION("""COMPUTED_VALUE"""),"21/1334")</f>
        <v>21/1334</v>
      </c>
      <c r="F67" s="3">
        <f>IFERROR(__xludf.DUMMYFUNCTION("""COMPUTED_VALUE"""),9.311736326E9)</f>
        <v>9311736326</v>
      </c>
      <c r="G67" s="1" t="str">
        <f>IFERROR(__xludf.DUMMYFUNCTION("""COMPUTED_VALUE"""),"Delhi")</f>
        <v>Delhi</v>
      </c>
      <c r="H67" s="1" t="str">
        <f>IFERROR(__xludf.DUMMYFUNCTION("""COMPUTED_VALUE"""),"Saraswati Bal mandir")</f>
        <v>Saraswati Bal mandir</v>
      </c>
      <c r="I67" s="1" t="str">
        <f>IFERROR(__xludf.DUMMYFUNCTION("""COMPUTED_VALUE"""),"Yes")</f>
        <v>Yes</v>
      </c>
      <c r="J67" s="1" t="str">
        <f>IFERROR(__xludf.DUMMYFUNCTION("""COMPUTED_VALUE"""),"Kanupriya Malhotra")</f>
        <v>Kanupriya Malhotra</v>
      </c>
      <c r="K67" s="1" t="str">
        <f>IFERROR(__xludf.DUMMYFUNCTION("""COMPUTED_VALUE"""),"4-5 hours")</f>
        <v>4-5 hours</v>
      </c>
      <c r="L67" s="1" t="str">
        <f>IFERROR(__xludf.DUMMYFUNCTION("""COMPUTED_VALUE"""),"Time saved in travelling, Easy access to online study material")</f>
        <v>Time saved in travelling, Easy access to online study material</v>
      </c>
      <c r="M67" s="1" t="str">
        <f>IFERROR(__xludf.DUMMYFUNCTION("""COMPUTED_VALUE"""),"Network related disruptions, Lack of physical interaction and personal touch ‘")</f>
        <v>Network related disruptions, Lack of physical interaction and personal touch ‘</v>
      </c>
      <c r="N67" s="1">
        <f>IFERROR(__xludf.DUMMYFUNCTION("""COMPUTED_VALUE"""),8.0)</f>
        <v>8</v>
      </c>
      <c r="O67" s="1" t="str">
        <f>IFERROR(__xludf.DUMMYFUNCTION("""COMPUTED_VALUE"""),"Online")</f>
        <v>Online</v>
      </c>
      <c r="P67" s="1" t="str">
        <f>IFERROR(__xludf.DUMMYFUNCTION("""COMPUTED_VALUE"""),"Satisfactory")</f>
        <v>Satisfactory</v>
      </c>
      <c r="Q67" s="1" t="str">
        <f>IFERROR(__xludf.DUMMYFUNCTION("""COMPUTED_VALUE"""),"Yes")</f>
        <v>Yes</v>
      </c>
      <c r="R67" s="1" t="str">
        <f>IFERROR(__xludf.DUMMYFUNCTION("""COMPUTED_VALUE"""),"Yes")</f>
        <v>Yes</v>
      </c>
      <c r="S67" s="1" t="str">
        <f>IFERROR(__xludf.DUMMYFUNCTION("""COMPUTED_VALUE"""),"Yes")</f>
        <v>Yes</v>
      </c>
      <c r="T67" s="1" t="str">
        <f>IFERROR(__xludf.DUMMYFUNCTION("""COMPUTED_VALUE"""),"Yes")</f>
        <v>Yes</v>
      </c>
      <c r="U67" s="1" t="str">
        <f>IFERROR(__xludf.DUMMYFUNCTION("""COMPUTED_VALUE"""),"No")</f>
        <v>No</v>
      </c>
      <c r="V67" s="1" t="str">
        <f>IFERROR(__xludf.DUMMYFUNCTION("""COMPUTED_VALUE"""),"Online")</f>
        <v>Online</v>
      </c>
      <c r="W67" s="1" t="str">
        <f>IFERROR(__xludf.DUMMYFUNCTION("""COMPUTED_VALUE"""),"Yes")</f>
        <v>Yes</v>
      </c>
      <c r="X67" s="1" t="str">
        <f>IFERROR(__xludf.DUMMYFUNCTION("""COMPUTED_VALUE"""),"Yes")</f>
        <v>Yes</v>
      </c>
      <c r="Y67" s="1" t="str">
        <f>IFERROR(__xludf.DUMMYFUNCTION("""COMPUTED_VALUE"""),"Yes")</f>
        <v>Yes</v>
      </c>
      <c r="Z67" s="1" t="str">
        <f>IFERROR(__xludf.DUMMYFUNCTION("""COMPUTED_VALUE"""),"Yes")</f>
        <v>Yes</v>
      </c>
      <c r="AA67" s="1" t="str">
        <f>IFERROR(__xludf.DUMMYFUNCTION("""COMPUTED_VALUE"""),"Yes")</f>
        <v>Yes</v>
      </c>
      <c r="AB67" s="1"/>
      <c r="AC67" s="1" t="str">
        <f>IFERROR(__xludf.DUMMYFUNCTION("""COMPUTED_VALUE"""),"Yes ")</f>
        <v>Yes </v>
      </c>
      <c r="AD6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7" s="1" t="str">
        <f>IFERROR(__xludf.DUMMYFUNCTION("""COMPUTED_VALUE"""),"Meditation")</f>
        <v>Meditation</v>
      </c>
      <c r="AF67" s="1" t="str">
        <f>IFERROR(__xludf.DUMMYFUNCTION("""COMPUTED_VALUE"""),"None")</f>
        <v>None</v>
      </c>
      <c r="AG67" s="1" t="str">
        <f>IFERROR(__xludf.DUMMYFUNCTION("""COMPUTED_VALUE"""),"Mild: Symptoms effectively managed at home")</f>
        <v>Mild: Symptoms effectively managed at home</v>
      </c>
      <c r="AH67" s="1" t="str">
        <f>IFERROR(__xludf.DUMMYFUNCTION("""COMPUTED_VALUE"""),"None")</f>
        <v>None</v>
      </c>
      <c r="AI67" s="1" t="str">
        <f>IFERROR(__xludf.DUMMYFUNCTION("""COMPUTED_VALUE"""),"No")</f>
        <v>No</v>
      </c>
    </row>
    <row r="68">
      <c r="A68" s="2">
        <f>IFERROR(__xludf.DUMMYFUNCTION("""COMPUTED_VALUE"""),44580.523973854164)</f>
        <v>44580.52397</v>
      </c>
      <c r="B68" s="1" t="str">
        <f>IFERROR(__xludf.DUMMYFUNCTION("""COMPUTED_VALUE"""),"prernadureja1@gmail.com")</f>
        <v>prernadureja1@gmail.com</v>
      </c>
      <c r="C68" s="1" t="str">
        <f>IFERROR(__xludf.DUMMYFUNCTION("""COMPUTED_VALUE"""),"Prerna Dureja")</f>
        <v>Prerna Dureja</v>
      </c>
      <c r="D68" s="1" t="str">
        <f>IFERROR(__xludf.DUMMYFUNCTION("""COMPUTED_VALUE"""),"B.Com (P)")</f>
        <v>B.Com (P)</v>
      </c>
      <c r="E68" s="1" t="str">
        <f>IFERROR(__xludf.DUMMYFUNCTION("""COMPUTED_VALUE"""),"21/1019")</f>
        <v>21/1019</v>
      </c>
      <c r="F68" s="3">
        <f>IFERROR(__xludf.DUMMYFUNCTION("""COMPUTED_VALUE"""),9.711812333E9)</f>
        <v>9711812333</v>
      </c>
      <c r="G68" s="1" t="str">
        <f>IFERROR(__xludf.DUMMYFUNCTION("""COMPUTED_VALUE"""),"Delhi")</f>
        <v>Delhi</v>
      </c>
      <c r="H68" s="1" t="str">
        <f>IFERROR(__xludf.DUMMYFUNCTION("""COMPUTED_VALUE"""),"Kulachi Hansraj Model School")</f>
        <v>Kulachi Hansraj Model School</v>
      </c>
      <c r="I68" s="1" t="str">
        <f>IFERROR(__xludf.DUMMYFUNCTION("""COMPUTED_VALUE"""),"Yes")</f>
        <v>Yes</v>
      </c>
      <c r="J68" s="1" t="str">
        <f>IFERROR(__xludf.DUMMYFUNCTION("""COMPUTED_VALUE"""),"Kanupriya Malhotra")</f>
        <v>Kanupriya Malhotra</v>
      </c>
      <c r="K68" s="1" t="str">
        <f>IFERROR(__xludf.DUMMYFUNCTION("""COMPUTED_VALUE"""),"More than 6 hours")</f>
        <v>More than 6 hours</v>
      </c>
      <c r="L68" s="1" t="str">
        <f>IFERROR(__xludf.DUMMYFUNCTION("""COMPUTED_VALUE"""),"Time saved in travelling")</f>
        <v>Time saved in travelling</v>
      </c>
      <c r="M68" s="1" t="str">
        <f>IFERROR(__xludf.DUMMYFUNCTION("""COMPUTED_VALUE"""),"Network related disruptions")</f>
        <v>Network related disruptions</v>
      </c>
      <c r="N68" s="1">
        <f>IFERROR(__xludf.DUMMYFUNCTION("""COMPUTED_VALUE"""),7.0)</f>
        <v>7</v>
      </c>
      <c r="O68" s="1" t="str">
        <f>IFERROR(__xludf.DUMMYFUNCTION("""COMPUTED_VALUE"""),"Online")</f>
        <v>Online</v>
      </c>
      <c r="P68" s="1" t="str">
        <f>IFERROR(__xludf.DUMMYFUNCTION("""COMPUTED_VALUE"""),"Satisfactory")</f>
        <v>Satisfactory</v>
      </c>
      <c r="Q68" s="1" t="str">
        <f>IFERROR(__xludf.DUMMYFUNCTION("""COMPUTED_VALUE"""),"Yes")</f>
        <v>Yes</v>
      </c>
      <c r="R68" s="1" t="str">
        <f>IFERROR(__xludf.DUMMYFUNCTION("""COMPUTED_VALUE"""),"Yes")</f>
        <v>Yes</v>
      </c>
      <c r="S68" s="1" t="str">
        <f>IFERROR(__xludf.DUMMYFUNCTION("""COMPUTED_VALUE"""),"Yes")</f>
        <v>Yes</v>
      </c>
      <c r="T68" s="1" t="str">
        <f>IFERROR(__xludf.DUMMYFUNCTION("""COMPUTED_VALUE"""),"Yes")</f>
        <v>Yes</v>
      </c>
      <c r="U68" s="1" t="str">
        <f>IFERROR(__xludf.DUMMYFUNCTION("""COMPUTED_VALUE"""),"No")</f>
        <v>No</v>
      </c>
      <c r="V68" s="1" t="str">
        <f>IFERROR(__xludf.DUMMYFUNCTION("""COMPUTED_VALUE"""),"Online")</f>
        <v>Online</v>
      </c>
      <c r="W68" s="1" t="str">
        <f>IFERROR(__xludf.DUMMYFUNCTION("""COMPUTED_VALUE"""),"Yes")</f>
        <v>Yes</v>
      </c>
      <c r="X68" s="1" t="str">
        <f>IFERROR(__xludf.DUMMYFUNCTION("""COMPUTED_VALUE"""),"Yes")</f>
        <v>Yes</v>
      </c>
      <c r="Y68" s="1" t="str">
        <f>IFERROR(__xludf.DUMMYFUNCTION("""COMPUTED_VALUE"""),"Yes")</f>
        <v>Yes</v>
      </c>
      <c r="Z68" s="1" t="str">
        <f>IFERROR(__xludf.DUMMYFUNCTION("""COMPUTED_VALUE"""),"No")</f>
        <v>No</v>
      </c>
      <c r="AA68" s="1" t="str">
        <f>IFERROR(__xludf.DUMMYFUNCTION("""COMPUTED_VALUE"""),"Yes")</f>
        <v>Yes</v>
      </c>
      <c r="AB68" s="1"/>
      <c r="AC68" s="1"/>
      <c r="AD6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8" s="1"/>
      <c r="AF68"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68" s="1" t="str">
        <f>IFERROR(__xludf.DUMMYFUNCTION("""COMPUTED_VALUE"""),"None")</f>
        <v>None</v>
      </c>
      <c r="AH68" s="1" t="str">
        <f>IFERROR(__xludf.DUMMYFUNCTION("""COMPUTED_VALUE"""),"Second Dose")</f>
        <v>Second Dose</v>
      </c>
      <c r="AI68" s="1" t="str">
        <f>IFERROR(__xludf.DUMMYFUNCTION("""COMPUTED_VALUE"""),"Yes")</f>
        <v>Yes</v>
      </c>
    </row>
    <row r="69">
      <c r="A69" s="2">
        <f>IFERROR(__xludf.DUMMYFUNCTION("""COMPUTED_VALUE"""),44580.52400938657)</f>
        <v>44580.52401</v>
      </c>
      <c r="B69" s="1" t="str">
        <f>IFERROR(__xludf.DUMMYFUNCTION("""COMPUTED_VALUE"""),"himanshibadhwar29@gmail.com")</f>
        <v>himanshibadhwar29@gmail.com</v>
      </c>
      <c r="C69" s="1" t="str">
        <f>IFERROR(__xludf.DUMMYFUNCTION("""COMPUTED_VALUE"""),"Himanshi ")</f>
        <v>Himanshi </v>
      </c>
      <c r="D69" s="1" t="str">
        <f>IFERROR(__xludf.DUMMYFUNCTION("""COMPUTED_VALUE"""),"B.Com (P)")</f>
        <v>B.Com (P)</v>
      </c>
      <c r="E69" s="1" t="str">
        <f>IFERROR(__xludf.DUMMYFUNCTION("""COMPUTED_VALUE"""),"21/1015")</f>
        <v>21/1015</v>
      </c>
      <c r="F69" s="3">
        <f>IFERROR(__xludf.DUMMYFUNCTION("""COMPUTED_VALUE"""),9.310875758E9)</f>
        <v>9310875758</v>
      </c>
      <c r="G69" s="1" t="str">
        <f>IFERROR(__xludf.DUMMYFUNCTION("""COMPUTED_VALUE"""),"New Delhi")</f>
        <v>New Delhi</v>
      </c>
      <c r="H69" s="1" t="str">
        <f>IFERROR(__xludf.DUMMYFUNCTION("""COMPUTED_VALUE"""),"St. Marks School, Janakpuri ")</f>
        <v>St. Marks School, Janakpuri </v>
      </c>
      <c r="I69" s="1" t="str">
        <f>IFERROR(__xludf.DUMMYFUNCTION("""COMPUTED_VALUE"""),"Yes")</f>
        <v>Yes</v>
      </c>
      <c r="J69" s="1" t="str">
        <f>IFERROR(__xludf.DUMMYFUNCTION("""COMPUTED_VALUE"""),"Kanupriya Malhotra ")</f>
        <v>Kanupriya Malhotra </v>
      </c>
      <c r="K69" s="1" t="str">
        <f>IFERROR(__xludf.DUMMYFUNCTION("""COMPUTED_VALUE"""),"4-5 hours")</f>
        <v>4-5 hours</v>
      </c>
      <c r="L69" s="1" t="str">
        <f>IFERROR(__xludf.DUMMYFUNCTION("""COMPUTED_VALUE"""),"Time saved in travelling, Easy access to online study material")</f>
        <v>Time saved in travelling, Easy access to online study material</v>
      </c>
      <c r="M69" s="1" t="str">
        <f>IFERROR(__xludf.DUMMYFUNCTION("""COMPUTED_VALUE"""),"Lack of physical interaction and personal touch ‘")</f>
        <v>Lack of physical interaction and personal touch ‘</v>
      </c>
      <c r="N69" s="1">
        <f>IFERROR(__xludf.DUMMYFUNCTION("""COMPUTED_VALUE"""),7.0)</f>
        <v>7</v>
      </c>
      <c r="O69" s="1" t="str">
        <f>IFERROR(__xludf.DUMMYFUNCTION("""COMPUTED_VALUE"""),"Offline")</f>
        <v>Offline</v>
      </c>
      <c r="P69" s="1" t="str">
        <f>IFERROR(__xludf.DUMMYFUNCTION("""COMPUTED_VALUE"""),"Compulsion due to pandemic")</f>
        <v>Compulsion due to pandemic</v>
      </c>
      <c r="Q69" s="1" t="str">
        <f>IFERROR(__xludf.DUMMYFUNCTION("""COMPUTED_VALUE"""),"Yes")</f>
        <v>Yes</v>
      </c>
      <c r="R69" s="1" t="str">
        <f>IFERROR(__xludf.DUMMYFUNCTION("""COMPUTED_VALUE"""),"Yes")</f>
        <v>Yes</v>
      </c>
      <c r="S69" s="1" t="str">
        <f>IFERROR(__xludf.DUMMYFUNCTION("""COMPUTED_VALUE"""),"Yes")</f>
        <v>Yes</v>
      </c>
      <c r="T69" s="1" t="str">
        <f>IFERROR(__xludf.DUMMYFUNCTION("""COMPUTED_VALUE"""),"No")</f>
        <v>No</v>
      </c>
      <c r="U69" s="1" t="str">
        <f>IFERROR(__xludf.DUMMYFUNCTION("""COMPUTED_VALUE"""),"Yes")</f>
        <v>Yes</v>
      </c>
      <c r="V69" s="1" t="str">
        <f>IFERROR(__xludf.DUMMYFUNCTION("""COMPUTED_VALUE"""),"Offline")</f>
        <v>Offline</v>
      </c>
      <c r="W69" s="1" t="str">
        <f>IFERROR(__xludf.DUMMYFUNCTION("""COMPUTED_VALUE"""),"Yes")</f>
        <v>Yes</v>
      </c>
      <c r="X69" s="1" t="str">
        <f>IFERROR(__xludf.DUMMYFUNCTION("""COMPUTED_VALUE"""),"Yes")</f>
        <v>Yes</v>
      </c>
      <c r="Y69" s="1" t="str">
        <f>IFERROR(__xludf.DUMMYFUNCTION("""COMPUTED_VALUE"""),"Yes")</f>
        <v>Yes</v>
      </c>
      <c r="Z69" s="1" t="str">
        <f>IFERROR(__xludf.DUMMYFUNCTION("""COMPUTED_VALUE"""),"Yes")</f>
        <v>Yes</v>
      </c>
      <c r="AA69" s="1" t="str">
        <f>IFERROR(__xludf.DUMMYFUNCTION("""COMPUTED_VALUE"""),"Yes")</f>
        <v>Yes</v>
      </c>
      <c r="AB69" s="1" t="str">
        <f>IFERROR(__xludf.DUMMYFUNCTION("""COMPUTED_VALUE"""),"All the interviews for societies were taken place between my CA exams so I missed them all and now all the societies have been closed. If something can happen that'll be great.")</f>
        <v>All the interviews for societies were taken place between my CA exams so I missed them all and now all the societies have been closed. If something can happen that'll be great.</v>
      </c>
      <c r="AC69" s="1" t="str">
        <f>IFERROR(__xludf.DUMMYFUNCTION("""COMPUTED_VALUE"""),"Not really ")</f>
        <v>Not really </v>
      </c>
      <c r="AD6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9" s="1"/>
      <c r="AF69" s="1" t="str">
        <f>IFERROR(__xludf.DUMMYFUNCTION("""COMPUTED_VALUE"""),"None")</f>
        <v>None</v>
      </c>
      <c r="AG69" s="1" t="str">
        <f>IFERROR(__xludf.DUMMYFUNCTION("""COMPUTED_VALUE"""),"None")</f>
        <v>None</v>
      </c>
      <c r="AH69" s="1" t="str">
        <f>IFERROR(__xludf.DUMMYFUNCTION("""COMPUTED_VALUE"""),"Second Dose")</f>
        <v>Second Dose</v>
      </c>
      <c r="AI69" s="1" t="str">
        <f>IFERROR(__xludf.DUMMYFUNCTION("""COMPUTED_VALUE"""),"Yes")</f>
        <v>Yes</v>
      </c>
    </row>
    <row r="70">
      <c r="A70" s="2">
        <f>IFERROR(__xludf.DUMMYFUNCTION("""COMPUTED_VALUE"""),44580.52404208333)</f>
        <v>44580.52404</v>
      </c>
      <c r="B70" s="1" t="str">
        <f>IFERROR(__xludf.DUMMYFUNCTION("""COMPUTED_VALUE"""),"khanaisha83807@gmail.com")</f>
        <v>khanaisha83807@gmail.com</v>
      </c>
      <c r="C70" s="1" t="str">
        <f>IFERROR(__xludf.DUMMYFUNCTION("""COMPUTED_VALUE"""),"Ayesha wasi")</f>
        <v>Ayesha wasi</v>
      </c>
      <c r="D70" s="1" t="str">
        <f>IFERROR(__xludf.DUMMYFUNCTION("""COMPUTED_VALUE"""),"B.Com (P)")</f>
        <v>B.Com (P)</v>
      </c>
      <c r="E70" s="1" t="str">
        <f>IFERROR(__xludf.DUMMYFUNCTION("""COMPUTED_VALUE"""),"21/1510")</f>
        <v>21/1510</v>
      </c>
      <c r="F70" s="3">
        <f>IFERROR(__xludf.DUMMYFUNCTION("""COMPUTED_VALUE"""),9.354687797E9)</f>
        <v>9354687797</v>
      </c>
      <c r="G70" s="1" t="str">
        <f>IFERROR(__xludf.DUMMYFUNCTION("""COMPUTED_VALUE"""),"delhi")</f>
        <v>delhi</v>
      </c>
      <c r="H70" s="1" t="str">
        <f>IFERROR(__xludf.DUMMYFUNCTION("""COMPUTED_VALUE"""),"SG TB KHALSA GIRLS SR SEC SCHOOL ")</f>
        <v>SG TB KHALSA GIRLS SR SEC SCHOOL </v>
      </c>
      <c r="I70" s="1" t="str">
        <f>IFERROR(__xludf.DUMMYFUNCTION("""COMPUTED_VALUE"""),"Yes")</f>
        <v>Yes</v>
      </c>
      <c r="J70" s="1" t="str">
        <f>IFERROR(__xludf.DUMMYFUNCTION("""COMPUTED_VALUE"""),"DR PRIYANKA TRIPATHI")</f>
        <v>DR PRIYANKA TRIPATHI</v>
      </c>
      <c r="K70" s="1" t="str">
        <f>IFERROR(__xludf.DUMMYFUNCTION("""COMPUTED_VALUE"""),"4-5 hours")</f>
        <v>4-5 hours</v>
      </c>
      <c r="L70" s="1" t="str">
        <f>IFERROR(__xludf.DUMMYFUNCTION("""COMPUTED_VALUE"""),"Time saved in travelling")</f>
        <v>Time saved in travelling</v>
      </c>
      <c r="M70" s="1" t="str">
        <f>IFERROR(__xludf.DUMMYFUNCTION("""COMPUTED_VALUE"""),"Lack of physical interaction and personal touch ‘")</f>
        <v>Lack of physical interaction and personal touch ‘</v>
      </c>
      <c r="N70" s="1">
        <f>IFERROR(__xludf.DUMMYFUNCTION("""COMPUTED_VALUE"""),8.0)</f>
        <v>8</v>
      </c>
      <c r="O70" s="1" t="str">
        <f>IFERROR(__xludf.DUMMYFUNCTION("""COMPUTED_VALUE"""),"Online")</f>
        <v>Online</v>
      </c>
      <c r="P70" s="1" t="str">
        <f>IFERROR(__xludf.DUMMYFUNCTION("""COMPUTED_VALUE"""),"Satisfactory")</f>
        <v>Satisfactory</v>
      </c>
      <c r="Q70" s="1" t="str">
        <f>IFERROR(__xludf.DUMMYFUNCTION("""COMPUTED_VALUE"""),"Yes")</f>
        <v>Yes</v>
      </c>
      <c r="R70" s="1" t="str">
        <f>IFERROR(__xludf.DUMMYFUNCTION("""COMPUTED_VALUE"""),"Yes")</f>
        <v>Yes</v>
      </c>
      <c r="S70" s="1" t="str">
        <f>IFERROR(__xludf.DUMMYFUNCTION("""COMPUTED_VALUE"""),"No")</f>
        <v>No</v>
      </c>
      <c r="T70" s="1" t="str">
        <f>IFERROR(__xludf.DUMMYFUNCTION("""COMPUTED_VALUE"""),"Yes")</f>
        <v>Yes</v>
      </c>
      <c r="U70" s="1" t="str">
        <f>IFERROR(__xludf.DUMMYFUNCTION("""COMPUTED_VALUE"""),"No")</f>
        <v>No</v>
      </c>
      <c r="V70" s="1" t="str">
        <f>IFERROR(__xludf.DUMMYFUNCTION("""COMPUTED_VALUE"""),"Online")</f>
        <v>Online</v>
      </c>
      <c r="W70" s="1" t="str">
        <f>IFERROR(__xludf.DUMMYFUNCTION("""COMPUTED_VALUE"""),"No")</f>
        <v>No</v>
      </c>
      <c r="X70" s="1" t="str">
        <f>IFERROR(__xludf.DUMMYFUNCTION("""COMPUTED_VALUE"""),"Yes")</f>
        <v>Yes</v>
      </c>
      <c r="Y70" s="1" t="str">
        <f>IFERROR(__xludf.DUMMYFUNCTION("""COMPUTED_VALUE"""),"Yes")</f>
        <v>Yes</v>
      </c>
      <c r="Z70" s="1" t="str">
        <f>IFERROR(__xludf.DUMMYFUNCTION("""COMPUTED_VALUE"""),"Yes")</f>
        <v>Yes</v>
      </c>
      <c r="AA70" s="1" t="str">
        <f>IFERROR(__xludf.DUMMYFUNCTION("""COMPUTED_VALUE"""),"No")</f>
        <v>No</v>
      </c>
      <c r="AB70" s="1" t="str">
        <f>IFERROR(__xludf.DUMMYFUNCTION("""COMPUTED_VALUE"""),"I WANT CLEAR PICTURE OF SOCIETIES AND EVENTS OF OUR COLLEGE AND I NEED INTERNSHIP FROM COLLGE FOR DEVELOPED MY PERSONALITY ")</f>
        <v>I WANT CLEAR PICTURE OF SOCIETIES AND EVENTS OF OUR COLLEGE AND I NEED INTERNSHIP FROM COLLGE FOR DEVELOPED MY PERSONALITY </v>
      </c>
      <c r="AC70" s="1"/>
      <c r="AD7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0" s="1" t="str">
        <f>IFERROR(__xludf.DUMMYFUNCTION("""COMPUTED_VALUE"""),"entertain my self with television")</f>
        <v>entertain my self with television</v>
      </c>
      <c r="AF70" s="1" t="str">
        <f>IFERROR(__xludf.DUMMYFUNCTION("""COMPUTED_VALUE"""),"None")</f>
        <v>None</v>
      </c>
      <c r="AG70" s="1"/>
      <c r="AH70" s="1"/>
      <c r="AI70" s="1" t="str">
        <f>IFERROR(__xludf.DUMMYFUNCTION("""COMPUTED_VALUE"""),"Yes")</f>
        <v>Yes</v>
      </c>
    </row>
    <row r="71">
      <c r="A71" s="2">
        <f>IFERROR(__xludf.DUMMYFUNCTION("""COMPUTED_VALUE"""),44580.52416436343)</f>
        <v>44580.52416</v>
      </c>
      <c r="B71" s="1" t="str">
        <f>IFERROR(__xludf.DUMMYFUNCTION("""COMPUTED_VALUE"""),"nidhimaurya67105@gmail.com")</f>
        <v>nidhimaurya67105@gmail.com</v>
      </c>
      <c r="C71" s="1" t="str">
        <f>IFERROR(__xludf.DUMMYFUNCTION("""COMPUTED_VALUE"""),"Nidhi Maurya")</f>
        <v>Nidhi Maurya</v>
      </c>
      <c r="D71" s="1" t="str">
        <f>IFERROR(__xludf.DUMMYFUNCTION("""COMPUTED_VALUE"""),"B.Com (P)")</f>
        <v>B.Com (P)</v>
      </c>
      <c r="E71" s="1" t="str">
        <f>IFERROR(__xludf.DUMMYFUNCTION("""COMPUTED_VALUE"""),"21/1537")</f>
        <v>21/1537</v>
      </c>
      <c r="F71" s="3">
        <f>IFERROR(__xludf.DUMMYFUNCTION("""COMPUTED_VALUE"""),9.026480344E9)</f>
        <v>9026480344</v>
      </c>
      <c r="G71" s="1" t="str">
        <f>IFERROR(__xludf.DUMMYFUNCTION("""COMPUTED_VALUE"""),"Ghazipur(233001), Uttar Pradesh")</f>
        <v>Ghazipur(233001), Uttar Pradesh</v>
      </c>
      <c r="H71" s="1" t="str">
        <f>IFERROR(__xludf.DUMMYFUNCTION("""COMPUTED_VALUE"""),"Shams National School")</f>
        <v>Shams National School</v>
      </c>
      <c r="I71" s="1" t="str">
        <f>IFERROR(__xludf.DUMMYFUNCTION("""COMPUTED_VALUE"""),"Yes")</f>
        <v>Yes</v>
      </c>
      <c r="J71" s="1" t="str">
        <f>IFERROR(__xludf.DUMMYFUNCTION("""COMPUTED_VALUE"""),"Dr. Priyanka Tripathi")</f>
        <v>Dr. Priyanka Tripathi</v>
      </c>
      <c r="K71" s="1" t="str">
        <f>IFERROR(__xludf.DUMMYFUNCTION("""COMPUTED_VALUE"""),"4-5 hours")</f>
        <v>4-5 hours</v>
      </c>
      <c r="L71" s="1" t="str">
        <f>IFERROR(__xludf.DUMMYFUNCTION("""COMPUTED_VALUE"""),"Convenience to outstation students")</f>
        <v>Convenience to outstation students</v>
      </c>
      <c r="M71" s="1" t="str">
        <f>IFERROR(__xludf.DUMMYFUNCTION("""COMPUTED_VALUE"""),"Lack of physical interaction and personal touch ‘")</f>
        <v>Lack of physical interaction and personal touch ‘</v>
      </c>
      <c r="N71" s="1">
        <f>IFERROR(__xludf.DUMMYFUNCTION("""COMPUTED_VALUE"""),6.0)</f>
        <v>6</v>
      </c>
      <c r="O71" s="1" t="str">
        <f>IFERROR(__xludf.DUMMYFUNCTION("""COMPUTED_VALUE"""),"Offline")</f>
        <v>Offline</v>
      </c>
      <c r="P71" s="1" t="str">
        <f>IFERROR(__xludf.DUMMYFUNCTION("""COMPUTED_VALUE"""),"Compulsion due to pandemic")</f>
        <v>Compulsion due to pandemic</v>
      </c>
      <c r="Q71" s="1" t="str">
        <f>IFERROR(__xludf.DUMMYFUNCTION("""COMPUTED_VALUE"""),"Yes")</f>
        <v>Yes</v>
      </c>
      <c r="R71" s="1" t="str">
        <f>IFERROR(__xludf.DUMMYFUNCTION("""COMPUTED_VALUE"""),"Yes")</f>
        <v>Yes</v>
      </c>
      <c r="S71" s="1" t="str">
        <f>IFERROR(__xludf.DUMMYFUNCTION("""COMPUTED_VALUE"""),"Yes")</f>
        <v>Yes</v>
      </c>
      <c r="T71" s="1" t="str">
        <f>IFERROR(__xludf.DUMMYFUNCTION("""COMPUTED_VALUE"""),"No")</f>
        <v>No</v>
      </c>
      <c r="U71" s="1" t="str">
        <f>IFERROR(__xludf.DUMMYFUNCTION("""COMPUTED_VALUE"""),"Yes")</f>
        <v>Yes</v>
      </c>
      <c r="V71" s="1" t="str">
        <f>IFERROR(__xludf.DUMMYFUNCTION("""COMPUTED_VALUE"""),"Offline")</f>
        <v>Offline</v>
      </c>
      <c r="W71" s="1" t="str">
        <f>IFERROR(__xludf.DUMMYFUNCTION("""COMPUTED_VALUE"""),"No")</f>
        <v>No</v>
      </c>
      <c r="X71" s="1" t="str">
        <f>IFERROR(__xludf.DUMMYFUNCTION("""COMPUTED_VALUE"""),"Yes")</f>
        <v>Yes</v>
      </c>
      <c r="Y71" s="1" t="str">
        <f>IFERROR(__xludf.DUMMYFUNCTION("""COMPUTED_VALUE"""),"Yes")</f>
        <v>Yes</v>
      </c>
      <c r="Z71" s="1" t="str">
        <f>IFERROR(__xludf.DUMMYFUNCTION("""COMPUTED_VALUE"""),"Yes")</f>
        <v>Yes</v>
      </c>
      <c r="AA71" s="1" t="str">
        <f>IFERROR(__xludf.DUMMYFUNCTION("""COMPUTED_VALUE"""),"No")</f>
        <v>No</v>
      </c>
      <c r="AB71" s="1" t="str">
        <f>IFERROR(__xludf.DUMMYFUNCTION("""COMPUTED_VALUE"""),"No")</f>
        <v>No</v>
      </c>
      <c r="AC71" s="1" t="str">
        <f>IFERROR(__xludf.DUMMYFUNCTION("""COMPUTED_VALUE"""),"Yes")</f>
        <v>Yes</v>
      </c>
      <c r="AD7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1" s="1" t="str">
        <f>IFERROR(__xludf.DUMMYFUNCTION("""COMPUTED_VALUE"""),"Share it with family and find out the way to come out with the stress")</f>
        <v>Share it with family and find out the way to come out with the stress</v>
      </c>
      <c r="AF71" s="1" t="str">
        <f>IFERROR(__xludf.DUMMYFUNCTION("""COMPUTED_VALUE"""),"None")</f>
        <v>None</v>
      </c>
      <c r="AG71" s="1" t="str">
        <f>IFERROR(__xludf.DUMMYFUNCTION("""COMPUTED_VALUE"""),"None")</f>
        <v>None</v>
      </c>
      <c r="AH71" s="1" t="str">
        <f>IFERROR(__xludf.DUMMYFUNCTION("""COMPUTED_VALUE"""),"First Dose")</f>
        <v>First Dose</v>
      </c>
      <c r="AI71" s="1" t="str">
        <f>IFERROR(__xludf.DUMMYFUNCTION("""COMPUTED_VALUE"""),"Yes")</f>
        <v>Yes</v>
      </c>
    </row>
    <row r="72">
      <c r="A72" s="2">
        <f>IFERROR(__xludf.DUMMYFUNCTION("""COMPUTED_VALUE"""),44580.52418320602)</f>
        <v>44580.52418</v>
      </c>
      <c r="B72" s="1" t="str">
        <f>IFERROR(__xludf.DUMMYFUNCTION("""COMPUTED_VALUE"""),"tanyashree114@gmail.com")</f>
        <v>tanyashree114@gmail.com</v>
      </c>
      <c r="C72" s="1" t="str">
        <f>IFERROR(__xludf.DUMMYFUNCTION("""COMPUTED_VALUE"""),"TANYA")</f>
        <v>TANYA</v>
      </c>
      <c r="D72" s="1" t="str">
        <f>IFERROR(__xludf.DUMMYFUNCTION("""COMPUTED_VALUE"""),"B.Com (P)")</f>
        <v>B.Com (P)</v>
      </c>
      <c r="E72" s="1" t="str">
        <f>IFERROR(__xludf.DUMMYFUNCTION("""COMPUTED_VALUE"""),"21/1304")</f>
        <v>21/1304</v>
      </c>
      <c r="F72" s="3">
        <f>IFERROR(__xludf.DUMMYFUNCTION("""COMPUTED_VALUE"""),9.311769403E9)</f>
        <v>9311769403</v>
      </c>
      <c r="G72" s="1" t="str">
        <f>IFERROR(__xludf.DUMMYFUNCTION("""COMPUTED_VALUE"""),"Bihar")</f>
        <v>Bihar</v>
      </c>
      <c r="H72" s="1" t="str">
        <f>IFERROR(__xludf.DUMMYFUNCTION("""COMPUTED_VALUE"""),"GD GOENKA PUBLIC SCHOOL")</f>
        <v>GD GOENKA PUBLIC SCHOOL</v>
      </c>
      <c r="I72" s="1" t="str">
        <f>IFERROR(__xludf.DUMMYFUNCTION("""COMPUTED_VALUE"""),"Yes")</f>
        <v>Yes</v>
      </c>
      <c r="J72" s="1" t="str">
        <f>IFERROR(__xludf.DUMMYFUNCTION("""COMPUTED_VALUE"""),"Mrs Knupriya Malhotra")</f>
        <v>Mrs Knupriya Malhotra</v>
      </c>
      <c r="K72" s="1" t="str">
        <f>IFERROR(__xludf.DUMMYFUNCTION("""COMPUTED_VALUE"""),"More than 6 hours")</f>
        <v>More than 6 hours</v>
      </c>
      <c r="L72" s="1" t="str">
        <f>IFERROR(__xludf.DUMMYFUNCTION("""COMPUTED_VALUE"""),"Time saved in travelling")</f>
        <v>Time saved in travelling</v>
      </c>
      <c r="M72" s="1" t="str">
        <f>IFERROR(__xludf.DUMMYFUNCTION("""COMPUTED_VALUE"""),"Lack of physical interaction and personal touch ‘")</f>
        <v>Lack of physical interaction and personal touch ‘</v>
      </c>
      <c r="N72" s="1">
        <f>IFERROR(__xludf.DUMMYFUNCTION("""COMPUTED_VALUE"""),6.0)</f>
        <v>6</v>
      </c>
      <c r="O72" s="1" t="str">
        <f>IFERROR(__xludf.DUMMYFUNCTION("""COMPUTED_VALUE"""),"Offline")</f>
        <v>Offline</v>
      </c>
      <c r="P72" s="1" t="str">
        <f>IFERROR(__xludf.DUMMYFUNCTION("""COMPUTED_VALUE"""),"Not Satisfactory")</f>
        <v>Not Satisfactory</v>
      </c>
      <c r="Q72" s="1" t="str">
        <f>IFERROR(__xludf.DUMMYFUNCTION("""COMPUTED_VALUE"""),"Yes")</f>
        <v>Yes</v>
      </c>
      <c r="R72" s="1" t="str">
        <f>IFERROR(__xludf.DUMMYFUNCTION("""COMPUTED_VALUE"""),"Yes")</f>
        <v>Yes</v>
      </c>
      <c r="S72" s="1" t="str">
        <f>IFERROR(__xludf.DUMMYFUNCTION("""COMPUTED_VALUE"""),"No")</f>
        <v>No</v>
      </c>
      <c r="T72" s="1" t="str">
        <f>IFERROR(__xludf.DUMMYFUNCTION("""COMPUTED_VALUE"""),"No")</f>
        <v>No</v>
      </c>
      <c r="U72" s="1" t="str">
        <f>IFERROR(__xludf.DUMMYFUNCTION("""COMPUTED_VALUE"""),"Yes")</f>
        <v>Yes</v>
      </c>
      <c r="V72" s="1" t="str">
        <f>IFERROR(__xludf.DUMMYFUNCTION("""COMPUTED_VALUE"""),"Offline")</f>
        <v>Offline</v>
      </c>
      <c r="W72" s="1" t="str">
        <f>IFERROR(__xludf.DUMMYFUNCTION("""COMPUTED_VALUE"""),"Yes")</f>
        <v>Yes</v>
      </c>
      <c r="X72" s="1" t="str">
        <f>IFERROR(__xludf.DUMMYFUNCTION("""COMPUTED_VALUE"""),"No")</f>
        <v>No</v>
      </c>
      <c r="Y72" s="1" t="str">
        <f>IFERROR(__xludf.DUMMYFUNCTION("""COMPUTED_VALUE"""),"No")</f>
        <v>No</v>
      </c>
      <c r="Z72" s="1" t="str">
        <f>IFERROR(__xludf.DUMMYFUNCTION("""COMPUTED_VALUE"""),"No")</f>
        <v>No</v>
      </c>
      <c r="AA72" s="1" t="str">
        <f>IFERROR(__xludf.DUMMYFUNCTION("""COMPUTED_VALUE"""),"No")</f>
        <v>No</v>
      </c>
      <c r="AB72" s="1"/>
      <c r="AC72" s="1" t="str">
        <f>IFERROR(__xludf.DUMMYFUNCTION("""COMPUTED_VALUE"""),"yes")</f>
        <v>yes</v>
      </c>
      <c r="AD72" s="1" t="str">
        <f>IFERROR(__xludf.DUMMYFUNCTION("""COMPUTED_VALUE"""),"None")</f>
        <v>None</v>
      </c>
      <c r="AE72" s="1" t="str">
        <f>IFERROR(__xludf.DUMMYFUNCTION("""COMPUTED_VALUE"""),"Music ")</f>
        <v>Music </v>
      </c>
      <c r="AF72" s="1" t="str">
        <f>IFERROR(__xludf.DUMMYFUNCTION("""COMPUTED_VALUE"""),"None")</f>
        <v>None</v>
      </c>
      <c r="AG72" s="1" t="str">
        <f>IFERROR(__xludf.DUMMYFUNCTION("""COMPUTED_VALUE"""),"None")</f>
        <v>None</v>
      </c>
      <c r="AH72" s="1" t="str">
        <f>IFERROR(__xludf.DUMMYFUNCTION("""COMPUTED_VALUE"""),"Second Dose")</f>
        <v>Second Dose</v>
      </c>
      <c r="AI72" s="1" t="str">
        <f>IFERROR(__xludf.DUMMYFUNCTION("""COMPUTED_VALUE"""),"No")</f>
        <v>No</v>
      </c>
    </row>
    <row r="73">
      <c r="A73" s="2">
        <f>IFERROR(__xludf.DUMMYFUNCTION("""COMPUTED_VALUE"""),44580.524300196754)</f>
        <v>44580.5243</v>
      </c>
      <c r="B73" s="1" t="str">
        <f>IFERROR(__xludf.DUMMYFUNCTION("""COMPUTED_VALUE"""),"manishalodwal2@gmail.com")</f>
        <v>manishalodwal2@gmail.com</v>
      </c>
      <c r="C73" s="1" t="str">
        <f>IFERROR(__xludf.DUMMYFUNCTION("""COMPUTED_VALUE"""),"Manisha")</f>
        <v>Manisha</v>
      </c>
      <c r="D73" s="1" t="str">
        <f>IFERROR(__xludf.DUMMYFUNCTION("""COMPUTED_VALUE"""),"B.Com (P)")</f>
        <v>B.Com (P)</v>
      </c>
      <c r="E73" s="1" t="str">
        <f>IFERROR(__xludf.DUMMYFUNCTION("""COMPUTED_VALUE"""),"21/1414")</f>
        <v>21/1414</v>
      </c>
      <c r="F73" s="3">
        <f>IFERROR(__xludf.DUMMYFUNCTION("""COMPUTED_VALUE"""),8.929392188E9)</f>
        <v>8929392188</v>
      </c>
      <c r="G73" s="1" t="str">
        <f>IFERROR(__xludf.DUMMYFUNCTION("""COMPUTED_VALUE"""),"New Delhi")</f>
        <v>New Delhi</v>
      </c>
      <c r="H73" s="1" t="str">
        <f>IFERROR(__xludf.DUMMYFUNCTION("""COMPUTED_VALUE"""),"Govt.Sarvodhya seh shiksha vidhalaya C-block Saraswati vihar")</f>
        <v>Govt.Sarvodhya seh shiksha vidhalaya C-block Saraswati vihar</v>
      </c>
      <c r="I73" s="1" t="str">
        <f>IFERROR(__xludf.DUMMYFUNCTION("""COMPUTED_VALUE"""),"Yes")</f>
        <v>Yes</v>
      </c>
      <c r="J73" s="1" t="str">
        <f>IFERROR(__xludf.DUMMYFUNCTION("""COMPUTED_VALUE"""),"Dr.Priyanka tripathi")</f>
        <v>Dr.Priyanka tripathi</v>
      </c>
      <c r="K73" s="1" t="str">
        <f>IFERROR(__xludf.DUMMYFUNCTION("""COMPUTED_VALUE"""),"4-5 hours")</f>
        <v>4-5 hours</v>
      </c>
      <c r="L73" s="1" t="str">
        <f>IFERROR(__xludf.DUMMYFUNCTION("""COMPUTED_VALUE"""),"Time saved in travelling")</f>
        <v>Time saved in travelling</v>
      </c>
      <c r="M73" s="1" t="str">
        <f>IFERROR(__xludf.DUMMYFUNCTION("""COMPUTED_VALUE"""),"Network related disruptions, Sometimes hard to clear each doubt")</f>
        <v>Network related disruptions, Sometimes hard to clear each doubt</v>
      </c>
      <c r="N73" s="1">
        <f>IFERROR(__xludf.DUMMYFUNCTION("""COMPUTED_VALUE"""),9.0)</f>
        <v>9</v>
      </c>
      <c r="O73" s="1" t="str">
        <f>IFERROR(__xludf.DUMMYFUNCTION("""COMPUTED_VALUE"""),"Blended Learning (both)")</f>
        <v>Blended Learning (both)</v>
      </c>
      <c r="P73" s="1" t="str">
        <f>IFERROR(__xludf.DUMMYFUNCTION("""COMPUTED_VALUE"""),"Compulsion due to pandemic")</f>
        <v>Compulsion due to pandemic</v>
      </c>
      <c r="Q73" s="1" t="str">
        <f>IFERROR(__xludf.DUMMYFUNCTION("""COMPUTED_VALUE"""),"No")</f>
        <v>No</v>
      </c>
      <c r="R73" s="1" t="str">
        <f>IFERROR(__xludf.DUMMYFUNCTION("""COMPUTED_VALUE"""),"Yes")</f>
        <v>Yes</v>
      </c>
      <c r="S73" s="1" t="str">
        <f>IFERROR(__xludf.DUMMYFUNCTION("""COMPUTED_VALUE"""),"Yes")</f>
        <v>Yes</v>
      </c>
      <c r="T73" s="1" t="str">
        <f>IFERROR(__xludf.DUMMYFUNCTION("""COMPUTED_VALUE"""),"Yes")</f>
        <v>Yes</v>
      </c>
      <c r="U73" s="1" t="str">
        <f>IFERROR(__xludf.DUMMYFUNCTION("""COMPUTED_VALUE"""),"Yes")</f>
        <v>Yes</v>
      </c>
      <c r="V73" s="1" t="str">
        <f>IFERROR(__xludf.DUMMYFUNCTION("""COMPUTED_VALUE"""),"Offline")</f>
        <v>Offline</v>
      </c>
      <c r="W73" s="1" t="str">
        <f>IFERROR(__xludf.DUMMYFUNCTION("""COMPUTED_VALUE"""),"No")</f>
        <v>No</v>
      </c>
      <c r="X73" s="1" t="str">
        <f>IFERROR(__xludf.DUMMYFUNCTION("""COMPUTED_VALUE"""),"Yes")</f>
        <v>Yes</v>
      </c>
      <c r="Y73" s="1" t="str">
        <f>IFERROR(__xludf.DUMMYFUNCTION("""COMPUTED_VALUE"""),"Yes")</f>
        <v>Yes</v>
      </c>
      <c r="Z73" s="1" t="str">
        <f>IFERROR(__xludf.DUMMYFUNCTION("""COMPUTED_VALUE"""),"Yes")</f>
        <v>Yes</v>
      </c>
      <c r="AA73" s="1" t="str">
        <f>IFERROR(__xludf.DUMMYFUNCTION("""COMPUTED_VALUE"""),"No")</f>
        <v>No</v>
      </c>
      <c r="AB73" s="1" t="str">
        <f>IFERROR(__xludf.DUMMYFUNCTION("""COMPUTED_VALUE"""),"Yes.I need help regarding brush up on my interpersonal skills.")</f>
        <v>Yes.I need help regarding brush up on my interpersonal skills.</v>
      </c>
      <c r="AC73" s="1" t="str">
        <f>IFERROR(__xludf.DUMMYFUNCTION("""COMPUTED_VALUE"""),"Ya sometimes.")</f>
        <v>Ya sometimes.</v>
      </c>
      <c r="AD73" s="1" t="str">
        <f>IFERROR(__xludf.DUMMYFUNCTION("""COMPUTED_VALUE"""),"None")</f>
        <v>None</v>
      </c>
      <c r="AE73" s="1" t="str">
        <f>IFERROR(__xludf.DUMMYFUNCTION("""COMPUTED_VALUE"""),"By Talking to my family.")</f>
        <v>By Talking to my family.</v>
      </c>
      <c r="AF73" s="1" t="str">
        <f>IFERROR(__xludf.DUMMYFUNCTION("""COMPUTED_VALUE"""),"None")</f>
        <v>None</v>
      </c>
      <c r="AG73" s="1" t="str">
        <f>IFERROR(__xludf.DUMMYFUNCTION("""COMPUTED_VALUE"""),"None")</f>
        <v>None</v>
      </c>
      <c r="AH73" s="1" t="str">
        <f>IFERROR(__xludf.DUMMYFUNCTION("""COMPUTED_VALUE"""),"None")</f>
        <v>None</v>
      </c>
      <c r="AI73" s="1" t="str">
        <f>IFERROR(__xludf.DUMMYFUNCTION("""COMPUTED_VALUE"""),"Yes")</f>
        <v>Yes</v>
      </c>
    </row>
    <row r="74">
      <c r="A74" s="2">
        <f>IFERROR(__xludf.DUMMYFUNCTION("""COMPUTED_VALUE"""),44580.524324791666)</f>
        <v>44580.52432</v>
      </c>
      <c r="B74" s="1" t="str">
        <f>IFERROR(__xludf.DUMMYFUNCTION("""COMPUTED_VALUE"""),"rishikaydv21@gmail.com")</f>
        <v>rishikaydv21@gmail.com</v>
      </c>
      <c r="C74" s="1" t="str">
        <f>IFERROR(__xludf.DUMMYFUNCTION("""COMPUTED_VALUE"""),"RISHIKA YADAV ")</f>
        <v>RISHIKA YADAV </v>
      </c>
      <c r="D74" s="1" t="str">
        <f>IFERROR(__xludf.DUMMYFUNCTION("""COMPUTED_VALUE"""),"B.Com (P)")</f>
        <v>B.Com (P)</v>
      </c>
      <c r="E74" s="1" t="str">
        <f>IFERROR(__xludf.DUMMYFUNCTION("""COMPUTED_VALUE"""),"21/1360")</f>
        <v>21/1360</v>
      </c>
      <c r="F74" s="3">
        <f>IFERROR(__xludf.DUMMYFUNCTION("""COMPUTED_VALUE"""),8.368505927E9)</f>
        <v>8368505927</v>
      </c>
      <c r="G74" s="1" t="str">
        <f>IFERROR(__xludf.DUMMYFUNCTION("""COMPUTED_VALUE"""),"Delhi")</f>
        <v>Delhi</v>
      </c>
      <c r="H74" s="1" t="str">
        <f>IFERROR(__xludf.DUMMYFUNCTION("""COMPUTED_VALUE"""),"YADUVANSHI SHIKSHA NIKETAN ")</f>
        <v>YADUVANSHI SHIKSHA NIKETAN </v>
      </c>
      <c r="I74" s="1" t="str">
        <f>IFERROR(__xludf.DUMMYFUNCTION("""COMPUTED_VALUE"""),"Yes")</f>
        <v>Yes</v>
      </c>
      <c r="J74" s="1" t="str">
        <f>IFERROR(__xludf.DUMMYFUNCTION("""COMPUTED_VALUE"""),"Ms. KANUPRIYA MALHOTRA")</f>
        <v>Ms. KANUPRIYA MALHOTRA</v>
      </c>
      <c r="K74" s="1" t="str">
        <f>IFERROR(__xludf.DUMMYFUNCTION("""COMPUTED_VALUE"""),"5-6 hours")</f>
        <v>5-6 hours</v>
      </c>
      <c r="L74" s="1" t="str">
        <f>IFERROR(__xludf.DUMMYFUNCTION("""COMPUTED_VALUE"""),"Easy access to online study material")</f>
        <v>Easy access to online study material</v>
      </c>
      <c r="M74" s="1" t="str">
        <f>IFERROR(__xludf.DUMMYFUNCTION("""COMPUTED_VALUE"""),"Network related disruptions, Lack of physical interaction and personal touch ‘")</f>
        <v>Network related disruptions, Lack of physical interaction and personal touch ‘</v>
      </c>
      <c r="N74" s="1">
        <f>IFERROR(__xludf.DUMMYFUNCTION("""COMPUTED_VALUE"""),7.0)</f>
        <v>7</v>
      </c>
      <c r="O74" s="1" t="str">
        <f>IFERROR(__xludf.DUMMYFUNCTION("""COMPUTED_VALUE"""),"Offline")</f>
        <v>Offline</v>
      </c>
      <c r="P74" s="1" t="str">
        <f>IFERROR(__xludf.DUMMYFUNCTION("""COMPUTED_VALUE"""),"Satisfactory")</f>
        <v>Satisfactory</v>
      </c>
      <c r="Q74" s="1" t="str">
        <f>IFERROR(__xludf.DUMMYFUNCTION("""COMPUTED_VALUE"""),"Yes")</f>
        <v>Yes</v>
      </c>
      <c r="R74" s="1" t="str">
        <f>IFERROR(__xludf.DUMMYFUNCTION("""COMPUTED_VALUE"""),"Yes")</f>
        <v>Yes</v>
      </c>
      <c r="S74" s="1" t="str">
        <f>IFERROR(__xludf.DUMMYFUNCTION("""COMPUTED_VALUE"""),"Yes")</f>
        <v>Yes</v>
      </c>
      <c r="T74" s="1" t="str">
        <f>IFERROR(__xludf.DUMMYFUNCTION("""COMPUTED_VALUE"""),"No")</f>
        <v>No</v>
      </c>
      <c r="U74" s="1" t="str">
        <f>IFERROR(__xludf.DUMMYFUNCTION("""COMPUTED_VALUE"""),"Yes")</f>
        <v>Yes</v>
      </c>
      <c r="V74" s="1" t="str">
        <f>IFERROR(__xludf.DUMMYFUNCTION("""COMPUTED_VALUE"""),"Online")</f>
        <v>Online</v>
      </c>
      <c r="W74" s="1" t="str">
        <f>IFERROR(__xludf.DUMMYFUNCTION("""COMPUTED_VALUE"""),"No")</f>
        <v>No</v>
      </c>
      <c r="X74" s="1" t="str">
        <f>IFERROR(__xludf.DUMMYFUNCTION("""COMPUTED_VALUE"""),"Yes")</f>
        <v>Yes</v>
      </c>
      <c r="Y74" s="1" t="str">
        <f>IFERROR(__xludf.DUMMYFUNCTION("""COMPUTED_VALUE"""),"Yes")</f>
        <v>Yes</v>
      </c>
      <c r="Z74" s="1" t="str">
        <f>IFERROR(__xludf.DUMMYFUNCTION("""COMPUTED_VALUE"""),"Yes")</f>
        <v>Yes</v>
      </c>
      <c r="AA74" s="1" t="str">
        <f>IFERROR(__xludf.DUMMYFUNCTION("""COMPUTED_VALUE"""),"Yes")</f>
        <v>Yes</v>
      </c>
      <c r="AB74" s="1"/>
      <c r="AC74" s="1"/>
      <c r="AD74" s="1" t="str">
        <f>IFERROR(__xludf.DUMMYFUNCTION("""COMPUTED_VALUE"""),"None")</f>
        <v>None</v>
      </c>
      <c r="AE74" s="1"/>
      <c r="AF74" s="1" t="str">
        <f>IFERROR(__xludf.DUMMYFUNCTION("""COMPUTED_VALUE"""),"None")</f>
        <v>None</v>
      </c>
      <c r="AG74" s="1" t="str">
        <f>IFERROR(__xludf.DUMMYFUNCTION("""COMPUTED_VALUE"""),"None")</f>
        <v>None</v>
      </c>
      <c r="AH74" s="1" t="str">
        <f>IFERROR(__xludf.DUMMYFUNCTION("""COMPUTED_VALUE"""),"Second Dose")</f>
        <v>Second Dose</v>
      </c>
      <c r="AI74" s="1" t="str">
        <f>IFERROR(__xludf.DUMMYFUNCTION("""COMPUTED_VALUE"""),"Yes")</f>
        <v>Yes</v>
      </c>
    </row>
    <row r="75">
      <c r="A75" s="2">
        <f>IFERROR(__xludf.DUMMYFUNCTION("""COMPUTED_VALUE"""),44580.524336759256)</f>
        <v>44580.52434</v>
      </c>
      <c r="B75" s="1" t="str">
        <f>IFERROR(__xludf.DUMMYFUNCTION("""COMPUTED_VALUE"""),"avneetavneet61@gmail.com")</f>
        <v>avneetavneet61@gmail.com</v>
      </c>
      <c r="C75" s="1" t="str">
        <f>IFERROR(__xludf.DUMMYFUNCTION("""COMPUTED_VALUE"""),"Avneet Kaur ")</f>
        <v>Avneet Kaur </v>
      </c>
      <c r="D75" s="1" t="str">
        <f>IFERROR(__xludf.DUMMYFUNCTION("""COMPUTED_VALUE"""),"B.Com (P)")</f>
        <v>B.Com (P)</v>
      </c>
      <c r="E75" s="1" t="str">
        <f>IFERROR(__xludf.DUMMYFUNCTION("""COMPUTED_VALUE"""),"21/1352")</f>
        <v>21/1352</v>
      </c>
      <c r="F75" s="3">
        <f>IFERROR(__xludf.DUMMYFUNCTION("""COMPUTED_VALUE"""),8.287981592E9)</f>
        <v>8287981592</v>
      </c>
      <c r="G75" s="1" t="str">
        <f>IFERROR(__xludf.DUMMYFUNCTION("""COMPUTED_VALUE"""),"New Delhi")</f>
        <v>New Delhi</v>
      </c>
      <c r="H75" s="1" t="str">
        <f>IFERROR(__xludf.DUMMYFUNCTION("""COMPUTED_VALUE"""),"Neo Convent Sr. Sec. School")</f>
        <v>Neo Convent Sr. Sec. School</v>
      </c>
      <c r="I75" s="1" t="str">
        <f>IFERROR(__xludf.DUMMYFUNCTION("""COMPUTED_VALUE"""),"No")</f>
        <v>No</v>
      </c>
      <c r="J75" s="1" t="str">
        <f>IFERROR(__xludf.DUMMYFUNCTION("""COMPUTED_VALUE"""),"Kanupriya Malhotra")</f>
        <v>Kanupriya Malhotra</v>
      </c>
      <c r="K75" s="1" t="str">
        <f>IFERROR(__xludf.DUMMYFUNCTION("""COMPUTED_VALUE"""),"4-5 hours")</f>
        <v>4-5 hours</v>
      </c>
      <c r="L75" s="1" t="str">
        <f>IFERROR(__xludf.DUMMYFUNCTION("""COMPUTED_VALUE"""),"Time saved in travelling")</f>
        <v>Time saved in travelling</v>
      </c>
      <c r="M75" s="1" t="str">
        <f>IFERROR(__xludf.DUMMYFUNCTION("""COMPUTED_VALUE"""),"Students are sometimes less involved/engaged (leave the class in between)")</f>
        <v>Students are sometimes less involved/engaged (leave the class in between)</v>
      </c>
      <c r="N75" s="1">
        <f>IFERROR(__xludf.DUMMYFUNCTION("""COMPUTED_VALUE"""),4.0)</f>
        <v>4</v>
      </c>
      <c r="O75" s="1" t="str">
        <f>IFERROR(__xludf.DUMMYFUNCTION("""COMPUTED_VALUE"""),"Offline")</f>
        <v>Offline</v>
      </c>
      <c r="P75" s="1" t="str">
        <f>IFERROR(__xludf.DUMMYFUNCTION("""COMPUTED_VALUE"""),"Compulsion due to pandemic")</f>
        <v>Compulsion due to pandemic</v>
      </c>
      <c r="Q75" s="1" t="str">
        <f>IFERROR(__xludf.DUMMYFUNCTION("""COMPUTED_VALUE"""),"Yes")</f>
        <v>Yes</v>
      </c>
      <c r="R75" s="1" t="str">
        <f>IFERROR(__xludf.DUMMYFUNCTION("""COMPUTED_VALUE"""),"Yes")</f>
        <v>Yes</v>
      </c>
      <c r="S75" s="1" t="str">
        <f>IFERROR(__xludf.DUMMYFUNCTION("""COMPUTED_VALUE"""),"Yes")</f>
        <v>Yes</v>
      </c>
      <c r="T75" s="1" t="str">
        <f>IFERROR(__xludf.DUMMYFUNCTION("""COMPUTED_VALUE"""),"No")</f>
        <v>No</v>
      </c>
      <c r="U75" s="1" t="str">
        <f>IFERROR(__xludf.DUMMYFUNCTION("""COMPUTED_VALUE"""),"Yes")</f>
        <v>Yes</v>
      </c>
      <c r="V75" s="1" t="str">
        <f>IFERROR(__xludf.DUMMYFUNCTION("""COMPUTED_VALUE"""),"Offline")</f>
        <v>Offline</v>
      </c>
      <c r="W75" s="1" t="str">
        <f>IFERROR(__xludf.DUMMYFUNCTION("""COMPUTED_VALUE"""),"No")</f>
        <v>No</v>
      </c>
      <c r="X75" s="1" t="str">
        <f>IFERROR(__xludf.DUMMYFUNCTION("""COMPUTED_VALUE"""),"Yes")</f>
        <v>Yes</v>
      </c>
      <c r="Y75" s="1" t="str">
        <f>IFERROR(__xludf.DUMMYFUNCTION("""COMPUTED_VALUE"""),"Yes")</f>
        <v>Yes</v>
      </c>
      <c r="Z75" s="1" t="str">
        <f>IFERROR(__xludf.DUMMYFUNCTION("""COMPUTED_VALUE"""),"Yes")</f>
        <v>Yes</v>
      </c>
      <c r="AA75" s="1" t="str">
        <f>IFERROR(__xludf.DUMMYFUNCTION("""COMPUTED_VALUE"""),"Yes")</f>
        <v>Yes</v>
      </c>
      <c r="AB75" s="1" t="str">
        <f>IFERROR(__xludf.DUMMYFUNCTION("""COMPUTED_VALUE"""),"no")</f>
        <v>no</v>
      </c>
      <c r="AC75" s="1" t="str">
        <f>IFERROR(__xludf.DUMMYFUNCTION("""COMPUTED_VALUE"""),"no")</f>
        <v>no</v>
      </c>
      <c r="AD7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75" s="1" t="str">
        <f>IFERROR(__xludf.DUMMYFUNCTION("""COMPUTED_VALUE"""),"exercise and meditation")</f>
        <v>exercise and meditation</v>
      </c>
      <c r="AF75" s="1" t="str">
        <f>IFERROR(__xludf.DUMMYFUNCTION("""COMPUTED_VALUE"""),"Mild: Family members ocassionally short-tempered with one another;no physical violence.")</f>
        <v>Mild: Family members ocassionally short-tempered with one another;no physical violence.</v>
      </c>
      <c r="AG75" s="1" t="str">
        <f>IFERROR(__xludf.DUMMYFUNCTION("""COMPUTED_VALUE"""),"None")</f>
        <v>None</v>
      </c>
      <c r="AH75" s="1" t="str">
        <f>IFERROR(__xludf.DUMMYFUNCTION("""COMPUTED_VALUE"""),"First Dose")</f>
        <v>First Dose</v>
      </c>
      <c r="AI75" s="1" t="str">
        <f>IFERROR(__xludf.DUMMYFUNCTION("""COMPUTED_VALUE"""),"Yes")</f>
        <v>Yes</v>
      </c>
    </row>
    <row r="76">
      <c r="A76" s="2">
        <f>IFERROR(__xludf.DUMMYFUNCTION("""COMPUTED_VALUE"""),44580.52440997685)</f>
        <v>44580.52441</v>
      </c>
      <c r="B76" s="1" t="str">
        <f>IFERROR(__xludf.DUMMYFUNCTION("""COMPUTED_VALUE"""),"maansisharma786@gmail.com")</f>
        <v>maansisharma786@gmail.com</v>
      </c>
      <c r="C76" s="1" t="str">
        <f>IFERROR(__xludf.DUMMYFUNCTION("""COMPUTED_VALUE"""),"Mansi sharma")</f>
        <v>Mansi sharma</v>
      </c>
      <c r="D76" s="1" t="str">
        <f>IFERROR(__xludf.DUMMYFUNCTION("""COMPUTED_VALUE"""),"B.Com (P)")</f>
        <v>B.Com (P)</v>
      </c>
      <c r="E76" s="1" t="str">
        <f>IFERROR(__xludf.DUMMYFUNCTION("""COMPUTED_VALUE"""),"21/1363")</f>
        <v>21/1363</v>
      </c>
      <c r="F76" s="3">
        <f>IFERROR(__xludf.DUMMYFUNCTION("""COMPUTED_VALUE"""),8.92034282E9)</f>
        <v>8920342820</v>
      </c>
      <c r="G76" s="1" t="str">
        <f>IFERROR(__xludf.DUMMYFUNCTION("""COMPUTED_VALUE"""),"Bahadurgarh/Harayana ")</f>
        <v>Bahadurgarh/Harayana </v>
      </c>
      <c r="H76" s="1" t="str">
        <f>IFERROR(__xludf.DUMMYFUNCTION("""COMPUTED_VALUE"""),"Hardyal public school ")</f>
        <v>Hardyal public school </v>
      </c>
      <c r="I76" s="1" t="str">
        <f>IFERROR(__xludf.DUMMYFUNCTION("""COMPUTED_VALUE"""),"Yes")</f>
        <v>Yes</v>
      </c>
      <c r="J76" s="1" t="str">
        <f>IFERROR(__xludf.DUMMYFUNCTION("""COMPUTED_VALUE"""),"Kanupriya Malhotra")</f>
        <v>Kanupriya Malhotra</v>
      </c>
      <c r="K76" s="1" t="str">
        <f>IFERROR(__xludf.DUMMYFUNCTION("""COMPUTED_VALUE"""),"More than 6 hours")</f>
        <v>More than 6 hours</v>
      </c>
      <c r="L76" s="1" t="str">
        <f>IFERROR(__xludf.DUMMYFUNCTION("""COMPUTED_VALUE"""),"Time saved in travelling")</f>
        <v>Time saved in travelling</v>
      </c>
      <c r="M76" s="1" t="str">
        <f>IFERROR(__xludf.DUMMYFUNCTION("""COMPUTED_VALUE"""),"Lack of physical interaction and personal touch ‘")</f>
        <v>Lack of physical interaction and personal touch ‘</v>
      </c>
      <c r="N76" s="1">
        <f>IFERROR(__xludf.DUMMYFUNCTION("""COMPUTED_VALUE"""),5.0)</f>
        <v>5</v>
      </c>
      <c r="O76" s="1" t="str">
        <f>IFERROR(__xludf.DUMMYFUNCTION("""COMPUTED_VALUE"""),"Blended Learning (both)")</f>
        <v>Blended Learning (both)</v>
      </c>
      <c r="P76" s="1" t="str">
        <f>IFERROR(__xludf.DUMMYFUNCTION("""COMPUTED_VALUE"""),"Compulsion due to pandemic")</f>
        <v>Compulsion due to pandemic</v>
      </c>
      <c r="Q76" s="1" t="str">
        <f>IFERROR(__xludf.DUMMYFUNCTION("""COMPUTED_VALUE"""),"No")</f>
        <v>No</v>
      </c>
      <c r="R76" s="1" t="str">
        <f>IFERROR(__xludf.DUMMYFUNCTION("""COMPUTED_VALUE"""),"Yes")</f>
        <v>Yes</v>
      </c>
      <c r="S76" s="1" t="str">
        <f>IFERROR(__xludf.DUMMYFUNCTION("""COMPUTED_VALUE"""),"Yes")</f>
        <v>Yes</v>
      </c>
      <c r="T76" s="1" t="str">
        <f>IFERROR(__xludf.DUMMYFUNCTION("""COMPUTED_VALUE"""),"No")</f>
        <v>No</v>
      </c>
      <c r="U76" s="1" t="str">
        <f>IFERROR(__xludf.DUMMYFUNCTION("""COMPUTED_VALUE"""),"Yes")</f>
        <v>Yes</v>
      </c>
      <c r="V76" s="1" t="str">
        <f>IFERROR(__xludf.DUMMYFUNCTION("""COMPUTED_VALUE"""),"Online")</f>
        <v>Online</v>
      </c>
      <c r="W76" s="1" t="str">
        <f>IFERROR(__xludf.DUMMYFUNCTION("""COMPUTED_VALUE"""),"No")</f>
        <v>No</v>
      </c>
      <c r="X76" s="1" t="str">
        <f>IFERROR(__xludf.DUMMYFUNCTION("""COMPUTED_VALUE"""),"Yes")</f>
        <v>Yes</v>
      </c>
      <c r="Y76" s="1" t="str">
        <f>IFERROR(__xludf.DUMMYFUNCTION("""COMPUTED_VALUE"""),"Yes")</f>
        <v>Yes</v>
      </c>
      <c r="Z76" s="1" t="str">
        <f>IFERROR(__xludf.DUMMYFUNCTION("""COMPUTED_VALUE"""),"Yes")</f>
        <v>Yes</v>
      </c>
      <c r="AA76" s="1" t="str">
        <f>IFERROR(__xludf.DUMMYFUNCTION("""COMPUTED_VALUE"""),"Yes")</f>
        <v>Yes</v>
      </c>
      <c r="AB76" s="1" t="str">
        <f>IFERROR(__xludf.DUMMYFUNCTION("""COMPUTED_VALUE"""),"No")</f>
        <v>No</v>
      </c>
      <c r="AC76" s="1" t="str">
        <f>IFERROR(__xludf.DUMMYFUNCTION("""COMPUTED_VALUE"""),"No")</f>
        <v>No</v>
      </c>
      <c r="AD7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6" s="1" t="str">
        <f>IFERROR(__xludf.DUMMYFUNCTION("""COMPUTED_VALUE"""),"Busy in work and deep breathing.")</f>
        <v>Busy in work and deep breathing.</v>
      </c>
      <c r="AF76" s="1" t="str">
        <f>IFERROR(__xludf.DUMMYFUNCTION("""COMPUTED_VALUE"""),"None")</f>
        <v>None</v>
      </c>
      <c r="AG76" s="1" t="str">
        <f>IFERROR(__xludf.DUMMYFUNCTION("""COMPUTED_VALUE"""),"None")</f>
        <v>None</v>
      </c>
      <c r="AH76" s="1" t="str">
        <f>IFERROR(__xludf.DUMMYFUNCTION("""COMPUTED_VALUE"""),"Second Dose")</f>
        <v>Second Dose</v>
      </c>
      <c r="AI76" s="1" t="str">
        <f>IFERROR(__xludf.DUMMYFUNCTION("""COMPUTED_VALUE"""),"No")</f>
        <v>No</v>
      </c>
    </row>
    <row r="77">
      <c r="A77" s="2">
        <f>IFERROR(__xludf.DUMMYFUNCTION("""COMPUTED_VALUE"""),44580.52453005787)</f>
        <v>44580.52453</v>
      </c>
      <c r="B77" s="1" t="str">
        <f>IFERROR(__xludf.DUMMYFUNCTION("""COMPUTED_VALUE"""),"saynab2003@yahoo.com")</f>
        <v>saynab2003@yahoo.com</v>
      </c>
      <c r="C77" s="1" t="str">
        <f>IFERROR(__xludf.DUMMYFUNCTION("""COMPUTED_VALUE"""),"Sayna bihari")</f>
        <v>Sayna bihari</v>
      </c>
      <c r="D77" s="1" t="str">
        <f>IFERROR(__xludf.DUMMYFUNCTION("""COMPUTED_VALUE"""),"B.Com (P)")</f>
        <v>B.Com (P)</v>
      </c>
      <c r="E77" s="1" t="str">
        <f>IFERROR(__xludf.DUMMYFUNCTION("""COMPUTED_VALUE"""),"21/1293")</f>
        <v>21/1293</v>
      </c>
      <c r="F77" s="3">
        <f>IFERROR(__xludf.DUMMYFUNCTION("""COMPUTED_VALUE"""),7.008805017E9)</f>
        <v>7008805017</v>
      </c>
      <c r="G77" s="1" t="str">
        <f>IFERROR(__xludf.DUMMYFUNCTION("""COMPUTED_VALUE"""),"Kendrapada, Orissa")</f>
        <v>Kendrapada, Orissa</v>
      </c>
      <c r="H77" s="1" t="str">
        <f>IFERROR(__xludf.DUMMYFUNCTION("""COMPUTED_VALUE"""),"New Green Field School, Saket, New Delhi. ")</f>
        <v>New Green Field School, Saket, New Delhi. </v>
      </c>
      <c r="I77" s="1" t="str">
        <f>IFERROR(__xludf.DUMMYFUNCTION("""COMPUTED_VALUE"""),"Yes")</f>
        <v>Yes</v>
      </c>
      <c r="J77" s="1" t="str">
        <f>IFERROR(__xludf.DUMMYFUNCTION("""COMPUTED_VALUE"""),"Ms. Kanupriya Malhotra")</f>
        <v>Ms. Kanupriya Malhotra</v>
      </c>
      <c r="K77" s="1" t="str">
        <f>IFERROR(__xludf.DUMMYFUNCTION("""COMPUTED_VALUE"""),"5-6 hours")</f>
        <v>5-6 hours</v>
      </c>
      <c r="L77" s="1" t="str">
        <f>IFERROR(__xludf.DUMMYFUNCTION("""COMPUTED_VALUE"""),"Time saved in travelling")</f>
        <v>Time saved in travelling</v>
      </c>
      <c r="M77" s="1" t="str">
        <f>IFERROR(__xludf.DUMMYFUNCTION("""COMPUTED_VALUE"""),"Lack of physical interaction and personal touch ‘")</f>
        <v>Lack of physical interaction and personal touch ‘</v>
      </c>
      <c r="N77" s="1">
        <f>IFERROR(__xludf.DUMMYFUNCTION("""COMPUTED_VALUE"""),8.0)</f>
        <v>8</v>
      </c>
      <c r="O77" s="1" t="str">
        <f>IFERROR(__xludf.DUMMYFUNCTION("""COMPUTED_VALUE"""),"Offline")</f>
        <v>Offline</v>
      </c>
      <c r="P77" s="1" t="str">
        <f>IFERROR(__xludf.DUMMYFUNCTION("""COMPUTED_VALUE"""),"Compulsion due to pandemic")</f>
        <v>Compulsion due to pandemic</v>
      </c>
      <c r="Q77" s="1" t="str">
        <f>IFERROR(__xludf.DUMMYFUNCTION("""COMPUTED_VALUE"""),"Yes")</f>
        <v>Yes</v>
      </c>
      <c r="R77" s="1" t="str">
        <f>IFERROR(__xludf.DUMMYFUNCTION("""COMPUTED_VALUE"""),"Yes")</f>
        <v>Yes</v>
      </c>
      <c r="S77" s="1" t="str">
        <f>IFERROR(__xludf.DUMMYFUNCTION("""COMPUTED_VALUE"""),"Yes")</f>
        <v>Yes</v>
      </c>
      <c r="T77" s="1" t="str">
        <f>IFERROR(__xludf.DUMMYFUNCTION("""COMPUTED_VALUE"""),"No")</f>
        <v>No</v>
      </c>
      <c r="U77" s="1" t="str">
        <f>IFERROR(__xludf.DUMMYFUNCTION("""COMPUTED_VALUE"""),"Yes")</f>
        <v>Yes</v>
      </c>
      <c r="V77" s="1" t="str">
        <f>IFERROR(__xludf.DUMMYFUNCTION("""COMPUTED_VALUE"""),"Online")</f>
        <v>Online</v>
      </c>
      <c r="W77" s="1" t="str">
        <f>IFERROR(__xludf.DUMMYFUNCTION("""COMPUTED_VALUE"""),"No")</f>
        <v>No</v>
      </c>
      <c r="X77" s="1" t="str">
        <f>IFERROR(__xludf.DUMMYFUNCTION("""COMPUTED_VALUE"""),"Yes")</f>
        <v>Yes</v>
      </c>
      <c r="Y77" s="1" t="str">
        <f>IFERROR(__xludf.DUMMYFUNCTION("""COMPUTED_VALUE"""),"Yes")</f>
        <v>Yes</v>
      </c>
      <c r="Z77" s="1" t="str">
        <f>IFERROR(__xludf.DUMMYFUNCTION("""COMPUTED_VALUE"""),"Yes")</f>
        <v>Yes</v>
      </c>
      <c r="AA77" s="1" t="str">
        <f>IFERROR(__xludf.DUMMYFUNCTION("""COMPUTED_VALUE"""),"Yes")</f>
        <v>Yes</v>
      </c>
      <c r="AB77" s="1" t="str">
        <f>IFERROR(__xludf.DUMMYFUNCTION("""COMPUTED_VALUE"""),"No")</f>
        <v>No</v>
      </c>
      <c r="AC77" s="1" t="str">
        <f>IFERROR(__xludf.DUMMYFUNCTION("""COMPUTED_VALUE"""),"No")</f>
        <v>No</v>
      </c>
      <c r="AD7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7" s="1" t="str">
        <f>IFERROR(__xludf.DUMMYFUNCTION("""COMPUTED_VALUE"""),"Interacting with family and friends ")</f>
        <v>Interacting with family and friends </v>
      </c>
      <c r="AF77" s="1" t="str">
        <f>IFERROR(__xludf.DUMMYFUNCTION("""COMPUTED_VALUE"""),"Mild: Family members ocassionally short-tempered with one another;no physical violence.")</f>
        <v>Mild: Family members ocassionally short-tempered with one another;no physical violence.</v>
      </c>
      <c r="AG77" s="1" t="str">
        <f>IFERROR(__xludf.DUMMYFUNCTION("""COMPUTED_VALUE"""),"None")</f>
        <v>None</v>
      </c>
      <c r="AH77" s="1" t="str">
        <f>IFERROR(__xludf.DUMMYFUNCTION("""COMPUTED_VALUE"""),"Second Dose")</f>
        <v>Second Dose</v>
      </c>
      <c r="AI77" s="1" t="str">
        <f>IFERROR(__xludf.DUMMYFUNCTION("""COMPUTED_VALUE"""),"Yes")</f>
        <v>Yes</v>
      </c>
    </row>
    <row r="78">
      <c r="A78" s="2">
        <f>IFERROR(__xludf.DUMMYFUNCTION("""COMPUTED_VALUE"""),44580.52468259259)</f>
        <v>44580.52468</v>
      </c>
      <c r="B78" s="1" t="str">
        <f>IFERROR(__xludf.DUMMYFUNCTION("""COMPUTED_VALUE"""),"ykhushbu002@gmail.com")</f>
        <v>ykhushbu002@gmail.com</v>
      </c>
      <c r="C78" s="1" t="str">
        <f>IFERROR(__xludf.DUMMYFUNCTION("""COMPUTED_VALUE"""),"Khushbu Yadav")</f>
        <v>Khushbu Yadav</v>
      </c>
      <c r="D78" s="1" t="str">
        <f>IFERROR(__xludf.DUMMYFUNCTION("""COMPUTED_VALUE"""),"B.Com (P)")</f>
        <v>B.Com (P)</v>
      </c>
      <c r="E78" s="1" t="str">
        <f>IFERROR(__xludf.DUMMYFUNCTION("""COMPUTED_VALUE"""),"21/1440")</f>
        <v>21/1440</v>
      </c>
      <c r="F78" s="3">
        <f>IFERROR(__xludf.DUMMYFUNCTION("""COMPUTED_VALUE"""),9.873797002E9)</f>
        <v>9873797002</v>
      </c>
      <c r="G78" s="1" t="str">
        <f>IFERROR(__xludf.DUMMYFUNCTION("""COMPUTED_VALUE"""),"Delhi (New delhi-110008) ")</f>
        <v>Delhi (New delhi-110008) </v>
      </c>
      <c r="H78" s="1" t="str">
        <f>IFERROR(__xludf.DUMMYFUNCTION("""COMPUTED_VALUE"""),"Bhai joga singh khalsa girls sr. sec school CBSE BOARD ")</f>
        <v>Bhai joga singh khalsa girls sr. sec school CBSE BOARD </v>
      </c>
      <c r="I78" s="1" t="str">
        <f>IFERROR(__xludf.DUMMYFUNCTION("""COMPUTED_VALUE"""),"No")</f>
        <v>No</v>
      </c>
      <c r="J78" s="1" t="str">
        <f>IFERROR(__xludf.DUMMYFUNCTION("""COMPUTED_VALUE"""),"Dr. Priyanka Tripaathi")</f>
        <v>Dr. Priyanka Tripaathi</v>
      </c>
      <c r="K78" s="1" t="str">
        <f>IFERROR(__xludf.DUMMYFUNCTION("""COMPUTED_VALUE"""),"5-6 hours")</f>
        <v>5-6 hours</v>
      </c>
      <c r="L78" s="1" t="str">
        <f>IFERROR(__xludf.DUMMYFUNCTION("""COMPUTED_VALUE"""),"Time saved in travelling")</f>
        <v>Time saved in travelling</v>
      </c>
      <c r="M78" s="1" t="str">
        <f>IFERROR(__xludf.DUMMYFUNCTION("""COMPUTED_VALUE"""),"Lack of physical interaction and personal touch ‘")</f>
        <v>Lack of physical interaction and personal touch ‘</v>
      </c>
      <c r="N78" s="1">
        <f>IFERROR(__xludf.DUMMYFUNCTION("""COMPUTED_VALUE"""),6.0)</f>
        <v>6</v>
      </c>
      <c r="O78" s="1" t="str">
        <f>IFERROR(__xludf.DUMMYFUNCTION("""COMPUTED_VALUE"""),"Offline")</f>
        <v>Offline</v>
      </c>
      <c r="P78" s="1" t="str">
        <f>IFERROR(__xludf.DUMMYFUNCTION("""COMPUTED_VALUE"""),"Compulsion due to pandemic")</f>
        <v>Compulsion due to pandemic</v>
      </c>
      <c r="Q78" s="1" t="str">
        <f>IFERROR(__xludf.DUMMYFUNCTION("""COMPUTED_VALUE"""),"No")</f>
        <v>No</v>
      </c>
      <c r="R78" s="1" t="str">
        <f>IFERROR(__xludf.DUMMYFUNCTION("""COMPUTED_VALUE"""),"Yes")</f>
        <v>Yes</v>
      </c>
      <c r="S78" s="1" t="str">
        <f>IFERROR(__xludf.DUMMYFUNCTION("""COMPUTED_VALUE"""),"Yes")</f>
        <v>Yes</v>
      </c>
      <c r="T78" s="1" t="str">
        <f>IFERROR(__xludf.DUMMYFUNCTION("""COMPUTED_VALUE"""),"No")</f>
        <v>No</v>
      </c>
      <c r="U78" s="1" t="str">
        <f>IFERROR(__xludf.DUMMYFUNCTION("""COMPUTED_VALUE"""),"Yes")</f>
        <v>Yes</v>
      </c>
      <c r="V78" s="1" t="str">
        <f>IFERROR(__xludf.DUMMYFUNCTION("""COMPUTED_VALUE"""),"Offline")</f>
        <v>Offline</v>
      </c>
      <c r="W78" s="1" t="str">
        <f>IFERROR(__xludf.DUMMYFUNCTION("""COMPUTED_VALUE"""),"Yes")</f>
        <v>Yes</v>
      </c>
      <c r="X78" s="1" t="str">
        <f>IFERROR(__xludf.DUMMYFUNCTION("""COMPUTED_VALUE"""),"Yes")</f>
        <v>Yes</v>
      </c>
      <c r="Y78" s="1" t="str">
        <f>IFERROR(__xludf.DUMMYFUNCTION("""COMPUTED_VALUE"""),"Yes")</f>
        <v>Yes</v>
      </c>
      <c r="Z78" s="1" t="str">
        <f>IFERROR(__xludf.DUMMYFUNCTION("""COMPUTED_VALUE"""),"Yes")</f>
        <v>Yes</v>
      </c>
      <c r="AA78" s="1" t="str">
        <f>IFERROR(__xludf.DUMMYFUNCTION("""COMPUTED_VALUE"""),"Yes")</f>
        <v>Yes</v>
      </c>
      <c r="AB78" s="1" t="str">
        <f>IFERROR(__xludf.DUMMYFUNCTION("""COMPUTED_VALUE"""),"Communication skills")</f>
        <v>Communication skills</v>
      </c>
      <c r="AC78" s="1" t="str">
        <f>IFERROR(__xludf.DUMMYFUNCTION("""COMPUTED_VALUE"""),"Yes")</f>
        <v>Yes</v>
      </c>
      <c r="AD7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8" s="1" t="str">
        <f>IFERROR(__xludf.DUMMYFUNCTION("""COMPUTED_VALUE"""),"Listening music")</f>
        <v>Listening music</v>
      </c>
      <c r="AF78" s="1" t="str">
        <f>IFERROR(__xludf.DUMMYFUNCTION("""COMPUTED_VALUE"""),"Mild: Family members ocassionally short-tempered with one another;no physical violence.")</f>
        <v>Mild: Family members ocassionally short-tempered with one another;no physical violence.</v>
      </c>
      <c r="AG78" s="1" t="str">
        <f>IFERROR(__xludf.DUMMYFUNCTION("""COMPUTED_VALUE"""),"None")</f>
        <v>None</v>
      </c>
      <c r="AH78" s="1" t="str">
        <f>IFERROR(__xludf.DUMMYFUNCTION("""COMPUTED_VALUE"""),"Second Dose")</f>
        <v>Second Dose</v>
      </c>
      <c r="AI78" s="1" t="str">
        <f>IFERROR(__xludf.DUMMYFUNCTION("""COMPUTED_VALUE"""),"Yes")</f>
        <v>Yes</v>
      </c>
    </row>
    <row r="79">
      <c r="A79" s="2">
        <f>IFERROR(__xludf.DUMMYFUNCTION("""COMPUTED_VALUE"""),44580.52472652778)</f>
        <v>44580.52473</v>
      </c>
      <c r="B79" s="1" t="str">
        <f>IFERROR(__xludf.DUMMYFUNCTION("""COMPUTED_VALUE"""),"jashika1810y@gmail.com")</f>
        <v>jashika1810y@gmail.com</v>
      </c>
      <c r="C79" s="1" t="str">
        <f>IFERROR(__xludf.DUMMYFUNCTION("""COMPUTED_VALUE"""),"Jashika Yadav ")</f>
        <v>Jashika Yadav </v>
      </c>
      <c r="D79" s="1" t="str">
        <f>IFERROR(__xludf.DUMMYFUNCTION("""COMPUTED_VALUE"""),"B.Com (P)")</f>
        <v>B.Com (P)</v>
      </c>
      <c r="E79" s="1" t="str">
        <f>IFERROR(__xludf.DUMMYFUNCTION("""COMPUTED_VALUE"""),"21/1283")</f>
        <v>21/1283</v>
      </c>
      <c r="F79" s="3">
        <f>IFERROR(__xludf.DUMMYFUNCTION("""COMPUTED_VALUE"""),7.678491368E9)</f>
        <v>7678491368</v>
      </c>
      <c r="G79" s="1" t="str">
        <f>IFERROR(__xludf.DUMMYFUNCTION("""COMPUTED_VALUE"""),"New delhi")</f>
        <v>New delhi</v>
      </c>
      <c r="H79" s="1" t="str">
        <f>IFERROR(__xludf.DUMMYFUNCTION("""COMPUTED_VALUE"""),"Spring Meadows Public School")</f>
        <v>Spring Meadows Public School</v>
      </c>
      <c r="I79" s="1" t="str">
        <f>IFERROR(__xludf.DUMMYFUNCTION("""COMPUTED_VALUE"""),"No")</f>
        <v>No</v>
      </c>
      <c r="J79" s="1" t="str">
        <f>IFERROR(__xludf.DUMMYFUNCTION("""COMPUTED_VALUE"""),"Ms. Kanupriya Malhotra")</f>
        <v>Ms. Kanupriya Malhotra</v>
      </c>
      <c r="K79" s="1" t="str">
        <f>IFERROR(__xludf.DUMMYFUNCTION("""COMPUTED_VALUE"""),"5-6 hours")</f>
        <v>5-6 hours</v>
      </c>
      <c r="L79" s="1" t="str">
        <f>IFERROR(__xludf.DUMMYFUNCTION("""COMPUTED_VALUE"""),"Time saved in travelling")</f>
        <v>Time saved in travelling</v>
      </c>
      <c r="M7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9" s="1">
        <f>IFERROR(__xludf.DUMMYFUNCTION("""COMPUTED_VALUE"""),4.0)</f>
        <v>4</v>
      </c>
      <c r="O79" s="1" t="str">
        <f>IFERROR(__xludf.DUMMYFUNCTION("""COMPUTED_VALUE"""),"Blended Learning (both)")</f>
        <v>Blended Learning (both)</v>
      </c>
      <c r="P79" s="1" t="str">
        <f>IFERROR(__xludf.DUMMYFUNCTION("""COMPUTED_VALUE"""),"Not Satisfactory")</f>
        <v>Not Satisfactory</v>
      </c>
      <c r="Q79" s="1" t="str">
        <f>IFERROR(__xludf.DUMMYFUNCTION("""COMPUTED_VALUE"""),"Yes")</f>
        <v>Yes</v>
      </c>
      <c r="R79" s="1" t="str">
        <f>IFERROR(__xludf.DUMMYFUNCTION("""COMPUTED_VALUE"""),"Yes")</f>
        <v>Yes</v>
      </c>
      <c r="S79" s="1" t="str">
        <f>IFERROR(__xludf.DUMMYFUNCTION("""COMPUTED_VALUE"""),"Yes")</f>
        <v>Yes</v>
      </c>
      <c r="T79" s="1" t="str">
        <f>IFERROR(__xludf.DUMMYFUNCTION("""COMPUTED_VALUE"""),"No")</f>
        <v>No</v>
      </c>
      <c r="U79" s="1" t="str">
        <f>IFERROR(__xludf.DUMMYFUNCTION("""COMPUTED_VALUE"""),"Yes")</f>
        <v>Yes</v>
      </c>
      <c r="V79" s="1" t="str">
        <f>IFERROR(__xludf.DUMMYFUNCTION("""COMPUTED_VALUE"""),"Online")</f>
        <v>Online</v>
      </c>
      <c r="W79" s="1" t="str">
        <f>IFERROR(__xludf.DUMMYFUNCTION("""COMPUTED_VALUE"""),"No")</f>
        <v>No</v>
      </c>
      <c r="X79" s="1" t="str">
        <f>IFERROR(__xludf.DUMMYFUNCTION("""COMPUTED_VALUE"""),"Yes")</f>
        <v>Yes</v>
      </c>
      <c r="Y79" s="1" t="str">
        <f>IFERROR(__xludf.DUMMYFUNCTION("""COMPUTED_VALUE"""),"Yes")</f>
        <v>Yes</v>
      </c>
      <c r="Z79" s="1" t="str">
        <f>IFERROR(__xludf.DUMMYFUNCTION("""COMPUTED_VALUE"""),"Yes")</f>
        <v>Yes</v>
      </c>
      <c r="AA79" s="1" t="str">
        <f>IFERROR(__xludf.DUMMYFUNCTION("""COMPUTED_VALUE"""),"No")</f>
        <v>No</v>
      </c>
      <c r="AB79" s="1" t="str">
        <f>IFERROR(__xludf.DUMMYFUNCTION("""COMPUTED_VALUE"""),"Laptop")</f>
        <v>Laptop</v>
      </c>
      <c r="AC79" s="1" t="str">
        <f>IFERROR(__xludf.DUMMYFUNCTION("""COMPUTED_VALUE"""),"Yes")</f>
        <v>Yes</v>
      </c>
      <c r="AD7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79" s="1" t="str">
        <f>IFERROR(__xludf.DUMMYFUNCTION("""COMPUTED_VALUE"""),"Sleep")</f>
        <v>Sleep</v>
      </c>
      <c r="AF79" s="1" t="str">
        <f>IFERROR(__xludf.DUMMYFUNCTION("""COMPUTED_VALUE"""),"None")</f>
        <v>None</v>
      </c>
      <c r="AG79" s="1" t="str">
        <f>IFERROR(__xludf.DUMMYFUNCTION("""COMPUTED_VALUE"""),"None")</f>
        <v>None</v>
      </c>
      <c r="AH79" s="1" t="str">
        <f>IFERROR(__xludf.DUMMYFUNCTION("""COMPUTED_VALUE"""),"None")</f>
        <v>None</v>
      </c>
      <c r="AI79" s="1" t="str">
        <f>IFERROR(__xludf.DUMMYFUNCTION("""COMPUTED_VALUE"""),"Yes")</f>
        <v>Yes</v>
      </c>
    </row>
    <row r="80">
      <c r="A80" s="2">
        <f>IFERROR(__xludf.DUMMYFUNCTION("""COMPUTED_VALUE"""),44580.52486841436)</f>
        <v>44580.52487</v>
      </c>
      <c r="B80" s="1" t="str">
        <f>IFERROR(__xludf.DUMMYFUNCTION("""COMPUTED_VALUE"""),"sarrafyashi8@gmail.com")</f>
        <v>sarrafyashi8@gmail.com</v>
      </c>
      <c r="C80" s="1" t="str">
        <f>IFERROR(__xludf.DUMMYFUNCTION("""COMPUTED_VALUE"""),"Yashi sarraf ")</f>
        <v>Yashi sarraf </v>
      </c>
      <c r="D80" s="1" t="str">
        <f>IFERROR(__xludf.DUMMYFUNCTION("""COMPUTED_VALUE"""),"B.Com (P)")</f>
        <v>B.Com (P)</v>
      </c>
      <c r="E80" s="1" t="str">
        <f>IFERROR(__xludf.DUMMYFUNCTION("""COMPUTED_VALUE"""),"21/1561")</f>
        <v>21/1561</v>
      </c>
      <c r="F80" s="3">
        <f>IFERROR(__xludf.DUMMYFUNCTION("""COMPUTED_VALUE"""),7.571067697E9)</f>
        <v>7571067697</v>
      </c>
      <c r="G80" s="1" t="str">
        <f>IFERROR(__xludf.DUMMYFUNCTION("""COMPUTED_VALUE"""),"Varanasi ")</f>
        <v>Varanasi </v>
      </c>
      <c r="H80" s="1" t="str">
        <f>IFERROR(__xludf.DUMMYFUNCTION("""COMPUTED_VALUE"""),"Sunbeam school suncity ")</f>
        <v>Sunbeam school suncity </v>
      </c>
      <c r="I80" s="1" t="str">
        <f>IFERROR(__xludf.DUMMYFUNCTION("""COMPUTED_VALUE"""),"No")</f>
        <v>No</v>
      </c>
      <c r="J80" s="1" t="str">
        <f>IFERROR(__xludf.DUMMYFUNCTION("""COMPUTED_VALUE"""),"Miss Priyanka tripathi ")</f>
        <v>Miss Priyanka tripathi </v>
      </c>
      <c r="K80" s="1" t="str">
        <f>IFERROR(__xludf.DUMMYFUNCTION("""COMPUTED_VALUE"""),"5-6 hours")</f>
        <v>5-6 hours</v>
      </c>
      <c r="L80" s="1" t="str">
        <f>IFERROR(__xludf.DUMMYFUNCTION("""COMPUTED_VALUE"""),"Other")</f>
        <v>Other</v>
      </c>
      <c r="M80" s="1" t="str">
        <f>IFERROR(__xludf.DUMMYFUNCTION("""COMPUTED_VALUE"""),"Lack of physical interaction and personal touch ‘")</f>
        <v>Lack of physical interaction and personal touch ‘</v>
      </c>
      <c r="N80" s="1">
        <f>IFERROR(__xludf.DUMMYFUNCTION("""COMPUTED_VALUE"""),9.0)</f>
        <v>9</v>
      </c>
      <c r="O80" s="1" t="str">
        <f>IFERROR(__xludf.DUMMYFUNCTION("""COMPUTED_VALUE"""),"Online")</f>
        <v>Online</v>
      </c>
      <c r="P80" s="1" t="str">
        <f>IFERROR(__xludf.DUMMYFUNCTION("""COMPUTED_VALUE"""),"Satisfactory")</f>
        <v>Satisfactory</v>
      </c>
      <c r="Q80" s="1" t="str">
        <f>IFERROR(__xludf.DUMMYFUNCTION("""COMPUTED_VALUE"""),"Yes")</f>
        <v>Yes</v>
      </c>
      <c r="R80" s="1" t="str">
        <f>IFERROR(__xludf.DUMMYFUNCTION("""COMPUTED_VALUE"""),"Yes")</f>
        <v>Yes</v>
      </c>
      <c r="S80" s="1" t="str">
        <f>IFERROR(__xludf.DUMMYFUNCTION("""COMPUTED_VALUE"""),"No")</f>
        <v>No</v>
      </c>
      <c r="T80" s="1" t="str">
        <f>IFERROR(__xludf.DUMMYFUNCTION("""COMPUTED_VALUE"""),"No")</f>
        <v>No</v>
      </c>
      <c r="U80" s="1" t="str">
        <f>IFERROR(__xludf.DUMMYFUNCTION("""COMPUTED_VALUE"""),"No")</f>
        <v>No</v>
      </c>
      <c r="V80" s="1" t="str">
        <f>IFERROR(__xludf.DUMMYFUNCTION("""COMPUTED_VALUE"""),"Online")</f>
        <v>Online</v>
      </c>
      <c r="W80" s="1" t="str">
        <f>IFERROR(__xludf.DUMMYFUNCTION("""COMPUTED_VALUE"""),"Yes")</f>
        <v>Yes</v>
      </c>
      <c r="X80" s="1" t="str">
        <f>IFERROR(__xludf.DUMMYFUNCTION("""COMPUTED_VALUE"""),"Yes")</f>
        <v>Yes</v>
      </c>
      <c r="Y80" s="1" t="str">
        <f>IFERROR(__xludf.DUMMYFUNCTION("""COMPUTED_VALUE"""),"Yes")</f>
        <v>Yes</v>
      </c>
      <c r="Z80" s="1" t="str">
        <f>IFERROR(__xludf.DUMMYFUNCTION("""COMPUTED_VALUE"""),"Yes")</f>
        <v>Yes</v>
      </c>
      <c r="AA80" s="1" t="str">
        <f>IFERROR(__xludf.DUMMYFUNCTION("""COMPUTED_VALUE"""),"Yes")</f>
        <v>Yes</v>
      </c>
      <c r="AB80" s="1"/>
      <c r="AC80" s="1" t="str">
        <f>IFERROR(__xludf.DUMMYFUNCTION("""COMPUTED_VALUE"""),"No")</f>
        <v>No</v>
      </c>
      <c r="AD8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0" s="1" t="str">
        <f>IFERROR(__xludf.DUMMYFUNCTION("""COMPUTED_VALUE"""),"Breaks in between class ")</f>
        <v>Breaks in between class </v>
      </c>
      <c r="AF80" s="1" t="str">
        <f>IFERROR(__xludf.DUMMYFUNCTION("""COMPUTED_VALUE"""),"None")</f>
        <v>None</v>
      </c>
      <c r="AG80" s="1" t="str">
        <f>IFERROR(__xludf.DUMMYFUNCTION("""COMPUTED_VALUE"""),"Mild: Symptoms effectively managed at home")</f>
        <v>Mild: Symptoms effectively managed at home</v>
      </c>
      <c r="AH80" s="1" t="str">
        <f>IFERROR(__xludf.DUMMYFUNCTION("""COMPUTED_VALUE"""),"Second Dose")</f>
        <v>Second Dose</v>
      </c>
      <c r="AI80" s="1" t="str">
        <f>IFERROR(__xludf.DUMMYFUNCTION("""COMPUTED_VALUE"""),"No")</f>
        <v>No</v>
      </c>
    </row>
    <row r="81">
      <c r="A81" s="2">
        <f>IFERROR(__xludf.DUMMYFUNCTION("""COMPUTED_VALUE"""),44580.52495944444)</f>
        <v>44580.52496</v>
      </c>
      <c r="B81" s="1" t="str">
        <f>IFERROR(__xludf.DUMMYFUNCTION("""COMPUTED_VALUE"""),"muskanarora1319@gmail.com")</f>
        <v>muskanarora1319@gmail.com</v>
      </c>
      <c r="C81" s="1" t="str">
        <f>IFERROR(__xludf.DUMMYFUNCTION("""COMPUTED_VALUE"""),"divya arora")</f>
        <v>divya arora</v>
      </c>
      <c r="D81" s="1" t="str">
        <f>IFERROR(__xludf.DUMMYFUNCTION("""COMPUTED_VALUE"""),"B.Com (P)")</f>
        <v>B.Com (P)</v>
      </c>
      <c r="E81" s="1" t="str">
        <f>IFERROR(__xludf.DUMMYFUNCTION("""COMPUTED_VALUE"""),"21/1246")</f>
        <v>21/1246</v>
      </c>
      <c r="F81" s="3">
        <f>IFERROR(__xludf.DUMMYFUNCTION("""COMPUTED_VALUE"""),9.667736561E9)</f>
        <v>9667736561</v>
      </c>
      <c r="G81" s="1" t="str">
        <f>IFERROR(__xludf.DUMMYFUNCTION("""COMPUTED_VALUE"""),"new delhi")</f>
        <v>new delhi</v>
      </c>
      <c r="H81" s="1" t="str">
        <f>IFERROR(__xludf.DUMMYFUNCTION("""COMPUTED_VALUE"""),"gskv b3")</f>
        <v>gskv b3</v>
      </c>
      <c r="I81" s="1" t="str">
        <f>IFERROR(__xludf.DUMMYFUNCTION("""COMPUTED_VALUE"""),"Yes")</f>
        <v>Yes</v>
      </c>
      <c r="J81" s="1" t="str">
        <f>IFERROR(__xludf.DUMMYFUNCTION("""COMPUTED_VALUE"""),"kanupriya malhotra")</f>
        <v>kanupriya malhotra</v>
      </c>
      <c r="K81" s="1" t="str">
        <f>IFERROR(__xludf.DUMMYFUNCTION("""COMPUTED_VALUE"""),"4-5 hours")</f>
        <v>4-5 hours</v>
      </c>
      <c r="L81" s="1" t="str">
        <f>IFERROR(__xludf.DUMMYFUNCTION("""COMPUTED_VALUE"""),"Easy access to online study material")</f>
        <v>Easy access to online study material</v>
      </c>
      <c r="M81" s="1" t="str">
        <f>IFERROR(__xludf.DUMMYFUNCTION("""COMPUTED_VALUE"""),"Lack of physical interaction and personal touch ‘")</f>
        <v>Lack of physical interaction and personal touch ‘</v>
      </c>
      <c r="N81" s="1">
        <f>IFERROR(__xludf.DUMMYFUNCTION("""COMPUTED_VALUE"""),8.0)</f>
        <v>8</v>
      </c>
      <c r="O81" s="1" t="str">
        <f>IFERROR(__xludf.DUMMYFUNCTION("""COMPUTED_VALUE"""),"Blended Learning (both)")</f>
        <v>Blended Learning (both)</v>
      </c>
      <c r="P81" s="1" t="str">
        <f>IFERROR(__xludf.DUMMYFUNCTION("""COMPUTED_VALUE"""),"Compulsion due to pandemic")</f>
        <v>Compulsion due to pandemic</v>
      </c>
      <c r="Q81" s="1" t="str">
        <f>IFERROR(__xludf.DUMMYFUNCTION("""COMPUTED_VALUE"""),"Yes")</f>
        <v>Yes</v>
      </c>
      <c r="R81" s="1" t="str">
        <f>IFERROR(__xludf.DUMMYFUNCTION("""COMPUTED_VALUE"""),"Yes")</f>
        <v>Yes</v>
      </c>
      <c r="S81" s="1" t="str">
        <f>IFERROR(__xludf.DUMMYFUNCTION("""COMPUTED_VALUE"""),"Yes")</f>
        <v>Yes</v>
      </c>
      <c r="T81" s="1" t="str">
        <f>IFERROR(__xludf.DUMMYFUNCTION("""COMPUTED_VALUE"""),"Yes")</f>
        <v>Yes</v>
      </c>
      <c r="U81" s="1" t="str">
        <f>IFERROR(__xludf.DUMMYFUNCTION("""COMPUTED_VALUE"""),"Yes")</f>
        <v>Yes</v>
      </c>
      <c r="V81" s="1" t="str">
        <f>IFERROR(__xludf.DUMMYFUNCTION("""COMPUTED_VALUE"""),"Online")</f>
        <v>Online</v>
      </c>
      <c r="W81" s="1" t="str">
        <f>IFERROR(__xludf.DUMMYFUNCTION("""COMPUTED_VALUE"""),"No")</f>
        <v>No</v>
      </c>
      <c r="X81" s="1" t="str">
        <f>IFERROR(__xludf.DUMMYFUNCTION("""COMPUTED_VALUE"""),"Yes")</f>
        <v>Yes</v>
      </c>
      <c r="Y81" s="1" t="str">
        <f>IFERROR(__xludf.DUMMYFUNCTION("""COMPUTED_VALUE"""),"Yes")</f>
        <v>Yes</v>
      </c>
      <c r="Z81" s="1" t="str">
        <f>IFERROR(__xludf.DUMMYFUNCTION("""COMPUTED_VALUE"""),"Yes")</f>
        <v>Yes</v>
      </c>
      <c r="AA81" s="1" t="str">
        <f>IFERROR(__xludf.DUMMYFUNCTION("""COMPUTED_VALUE"""),"Yes")</f>
        <v>Yes</v>
      </c>
      <c r="AB81" s="1" t="str">
        <f>IFERROR(__xludf.DUMMYFUNCTION("""COMPUTED_VALUE"""),"no")</f>
        <v>no</v>
      </c>
      <c r="AC81" s="1" t="str">
        <f>IFERROR(__xludf.DUMMYFUNCTION("""COMPUTED_VALUE"""),"yes")</f>
        <v>yes</v>
      </c>
      <c r="AD8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1" s="1" t="str">
        <f>IFERROR(__xludf.DUMMYFUNCTION("""COMPUTED_VALUE"""),"happiness classes")</f>
        <v>happiness classes</v>
      </c>
      <c r="AF81" s="1" t="str">
        <f>IFERROR(__xludf.DUMMYFUNCTION("""COMPUTED_VALUE"""),"None")</f>
        <v>None</v>
      </c>
      <c r="AG81" s="1" t="str">
        <f>IFERROR(__xludf.DUMMYFUNCTION("""COMPUTED_VALUE"""),"None")</f>
        <v>None</v>
      </c>
      <c r="AH81" s="1" t="str">
        <f>IFERROR(__xludf.DUMMYFUNCTION("""COMPUTED_VALUE"""),"Second Dose")</f>
        <v>Second Dose</v>
      </c>
      <c r="AI81" s="1" t="str">
        <f>IFERROR(__xludf.DUMMYFUNCTION("""COMPUTED_VALUE"""),"Yes")</f>
        <v>Yes</v>
      </c>
    </row>
    <row r="82">
      <c r="A82" s="2">
        <f>IFERROR(__xludf.DUMMYFUNCTION("""COMPUTED_VALUE"""),44580.52496425926)</f>
        <v>44580.52496</v>
      </c>
      <c r="B82" s="1" t="str">
        <f>IFERROR(__xludf.DUMMYFUNCTION("""COMPUTED_VALUE"""),"deevanshika63@gmail.com")</f>
        <v>deevanshika63@gmail.com</v>
      </c>
      <c r="C82" s="1" t="str">
        <f>IFERROR(__xludf.DUMMYFUNCTION("""COMPUTED_VALUE"""),"Vanshika ")</f>
        <v>Vanshika </v>
      </c>
      <c r="D82" s="1" t="str">
        <f>IFERROR(__xludf.DUMMYFUNCTION("""COMPUTED_VALUE"""),"B.Com (P)")</f>
        <v>B.Com (P)</v>
      </c>
      <c r="E82" s="1" t="str">
        <f>IFERROR(__xludf.DUMMYFUNCTION("""COMPUTED_VALUE"""),"21/1453")</f>
        <v>21/1453</v>
      </c>
      <c r="F82" s="3">
        <f>IFERROR(__xludf.DUMMYFUNCTION("""COMPUTED_VALUE"""),8.368699566E9)</f>
        <v>8368699566</v>
      </c>
      <c r="G82" s="1" t="str">
        <f>IFERROR(__xludf.DUMMYFUNCTION("""COMPUTED_VALUE"""),"Delhi")</f>
        <v>Delhi</v>
      </c>
      <c r="H82" s="1" t="str">
        <f>IFERROR(__xludf.DUMMYFUNCTION("""COMPUTED_VALUE"""),"Swami dayanand sarvodya kanya vidyalaya old rajinder nagar new Delhi 110060")</f>
        <v>Swami dayanand sarvodya kanya vidyalaya old rajinder nagar new Delhi 110060</v>
      </c>
      <c r="I82" s="1" t="str">
        <f>IFERROR(__xludf.DUMMYFUNCTION("""COMPUTED_VALUE"""),"Yes")</f>
        <v>Yes</v>
      </c>
      <c r="J82" s="1" t="str">
        <f>IFERROR(__xludf.DUMMYFUNCTION("""COMPUTED_VALUE"""),"Dr.priyanka Tripathi")</f>
        <v>Dr.priyanka Tripathi</v>
      </c>
      <c r="K82" s="1" t="str">
        <f>IFERROR(__xludf.DUMMYFUNCTION("""COMPUTED_VALUE"""),"4-5 hours")</f>
        <v>4-5 hours</v>
      </c>
      <c r="L82" s="1" t="str">
        <f>IFERROR(__xludf.DUMMYFUNCTION("""COMPUTED_VALUE"""),"Time saved in travelling")</f>
        <v>Time saved in travelling</v>
      </c>
      <c r="M82" s="1" t="str">
        <f>IFERROR(__xludf.DUMMYFUNCTION("""COMPUTED_VALUE"""),"Lack of physical interaction and personal touch ‘")</f>
        <v>Lack of physical interaction and personal touch ‘</v>
      </c>
      <c r="N82" s="1">
        <f>IFERROR(__xludf.DUMMYFUNCTION("""COMPUTED_VALUE"""),7.0)</f>
        <v>7</v>
      </c>
      <c r="O82" s="1" t="str">
        <f>IFERROR(__xludf.DUMMYFUNCTION("""COMPUTED_VALUE"""),"Offline")</f>
        <v>Offline</v>
      </c>
      <c r="P82" s="1" t="str">
        <f>IFERROR(__xludf.DUMMYFUNCTION("""COMPUTED_VALUE"""),"Compulsion due to pandemic")</f>
        <v>Compulsion due to pandemic</v>
      </c>
      <c r="Q82" s="1" t="str">
        <f>IFERROR(__xludf.DUMMYFUNCTION("""COMPUTED_VALUE"""),"No")</f>
        <v>No</v>
      </c>
      <c r="R82" s="1" t="str">
        <f>IFERROR(__xludf.DUMMYFUNCTION("""COMPUTED_VALUE"""),"Yes")</f>
        <v>Yes</v>
      </c>
      <c r="S82" s="1" t="str">
        <f>IFERROR(__xludf.DUMMYFUNCTION("""COMPUTED_VALUE"""),"Yes")</f>
        <v>Yes</v>
      </c>
      <c r="T82" s="1" t="str">
        <f>IFERROR(__xludf.DUMMYFUNCTION("""COMPUTED_VALUE"""),"Yes")</f>
        <v>Yes</v>
      </c>
      <c r="U82" s="1" t="str">
        <f>IFERROR(__xludf.DUMMYFUNCTION("""COMPUTED_VALUE"""),"Yes")</f>
        <v>Yes</v>
      </c>
      <c r="V82" s="1" t="str">
        <f>IFERROR(__xludf.DUMMYFUNCTION("""COMPUTED_VALUE"""),"Offline")</f>
        <v>Offline</v>
      </c>
      <c r="W82" s="1" t="str">
        <f>IFERROR(__xludf.DUMMYFUNCTION("""COMPUTED_VALUE"""),"No")</f>
        <v>No</v>
      </c>
      <c r="X82" s="1" t="str">
        <f>IFERROR(__xludf.DUMMYFUNCTION("""COMPUTED_VALUE"""),"Yes")</f>
        <v>Yes</v>
      </c>
      <c r="Y82" s="1" t="str">
        <f>IFERROR(__xludf.DUMMYFUNCTION("""COMPUTED_VALUE"""),"Yes")</f>
        <v>Yes</v>
      </c>
      <c r="Z82" s="1" t="str">
        <f>IFERROR(__xludf.DUMMYFUNCTION("""COMPUTED_VALUE"""),"Yes")</f>
        <v>Yes</v>
      </c>
      <c r="AA82" s="1" t="str">
        <f>IFERROR(__xludf.DUMMYFUNCTION("""COMPUTED_VALUE"""),"No")</f>
        <v>No</v>
      </c>
      <c r="AB82" s="1" t="str">
        <f>IFERROR(__xludf.DUMMYFUNCTION("""COMPUTED_VALUE"""),"Please arrange communication classes for language improvement")</f>
        <v>Please arrange communication classes for language improvement</v>
      </c>
      <c r="AC82" s="1" t="str">
        <f>IFERROR(__xludf.DUMMYFUNCTION("""COMPUTED_VALUE"""),"Yes ")</f>
        <v>Yes </v>
      </c>
      <c r="AD8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2" s="1" t="str">
        <f>IFERROR(__xludf.DUMMYFUNCTION("""COMPUTED_VALUE"""),"Reading books ,and meditation ")</f>
        <v>Reading books ,and meditation </v>
      </c>
      <c r="AF82" s="1" t="str">
        <f>IFERROR(__xludf.DUMMYFUNCTION("""COMPUTED_VALUE"""),"Mild: Family members ocassionally short-tempered with one another;no physical violence.")</f>
        <v>Mild: Family members ocassionally short-tempered with one another;no physical violence.</v>
      </c>
      <c r="AG82" s="1" t="str">
        <f>IFERROR(__xludf.DUMMYFUNCTION("""COMPUTED_VALUE"""),"Mild: Symptoms effectively managed at home")</f>
        <v>Mild: Symptoms effectively managed at home</v>
      </c>
      <c r="AH82" s="1" t="str">
        <f>IFERROR(__xludf.DUMMYFUNCTION("""COMPUTED_VALUE"""),"First Dose")</f>
        <v>First Dose</v>
      </c>
      <c r="AI82" s="1" t="str">
        <f>IFERROR(__xludf.DUMMYFUNCTION("""COMPUTED_VALUE"""),"Yes")</f>
        <v>Yes</v>
      </c>
    </row>
    <row r="83">
      <c r="A83" s="2">
        <f>IFERROR(__xludf.DUMMYFUNCTION("""COMPUTED_VALUE"""),44580.52500396991)</f>
        <v>44580.525</v>
      </c>
      <c r="B83" s="1" t="str">
        <f>IFERROR(__xludf.DUMMYFUNCTION("""COMPUTED_VALUE"""),"fazilalahori@gmail.com")</f>
        <v>fazilalahori@gmail.com</v>
      </c>
      <c r="C83" s="1" t="str">
        <f>IFERROR(__xludf.DUMMYFUNCTION("""COMPUTED_VALUE"""),"Fazila Lahori")</f>
        <v>Fazila Lahori</v>
      </c>
      <c r="D83" s="1" t="str">
        <f>IFERROR(__xludf.DUMMYFUNCTION("""COMPUTED_VALUE"""),"B.Com (P)")</f>
        <v>B.Com (P)</v>
      </c>
      <c r="E83" s="1" t="str">
        <f>IFERROR(__xludf.DUMMYFUNCTION("""COMPUTED_VALUE"""),"21/1524")</f>
        <v>21/1524</v>
      </c>
      <c r="F83" s="3">
        <f>IFERROR(__xludf.DUMMYFUNCTION("""COMPUTED_VALUE"""),7.99943551878696E19)</f>
        <v>7.99944E+19</v>
      </c>
      <c r="G83" s="1" t="str">
        <f>IFERROR(__xludf.DUMMYFUNCTION("""COMPUTED_VALUE"""),"Gwalior(M.P)")</f>
        <v>Gwalior(M.P)</v>
      </c>
      <c r="H83" s="1" t="str">
        <f>IFERROR(__xludf.DUMMYFUNCTION("""COMPUTED_VALUE"""),"Carmel Convent Sr.Sec School, Lashkar, Gwalior(M.P), CBSE Board")</f>
        <v>Carmel Convent Sr.Sec School, Lashkar, Gwalior(M.P), CBSE Board</v>
      </c>
      <c r="I83" s="1" t="str">
        <f>IFERROR(__xludf.DUMMYFUNCTION("""COMPUTED_VALUE"""),"No")</f>
        <v>No</v>
      </c>
      <c r="J83" s="1" t="str">
        <f>IFERROR(__xludf.DUMMYFUNCTION("""COMPUTED_VALUE"""),"Dr. Priyanka Tripathi")</f>
        <v>Dr. Priyanka Tripathi</v>
      </c>
      <c r="K83" s="1" t="str">
        <f>IFERROR(__xludf.DUMMYFUNCTION("""COMPUTED_VALUE"""),"4-5 hours")</f>
        <v>4-5 hours</v>
      </c>
      <c r="L83" s="1" t="str">
        <f>IFERROR(__xludf.DUMMYFUNCTION("""COMPUTED_VALUE"""),"Convenience to outstation students")</f>
        <v>Convenience to outstation students</v>
      </c>
      <c r="M83" s="1" t="str">
        <f>IFERROR(__xludf.DUMMYFUNCTION("""COMPUTED_VALUE"""),"Lack of physical interaction and personal touch ‘")</f>
        <v>Lack of physical interaction and personal touch ‘</v>
      </c>
      <c r="N83" s="1">
        <f>IFERROR(__xludf.DUMMYFUNCTION("""COMPUTED_VALUE"""),5.0)</f>
        <v>5</v>
      </c>
      <c r="O83" s="1" t="str">
        <f>IFERROR(__xludf.DUMMYFUNCTION("""COMPUTED_VALUE"""),"Offline")</f>
        <v>Offline</v>
      </c>
      <c r="P83" s="1" t="str">
        <f>IFERROR(__xludf.DUMMYFUNCTION("""COMPUTED_VALUE"""),"Compulsion due to pandemic")</f>
        <v>Compulsion due to pandemic</v>
      </c>
      <c r="Q83" s="1" t="str">
        <f>IFERROR(__xludf.DUMMYFUNCTION("""COMPUTED_VALUE"""),"Yes")</f>
        <v>Yes</v>
      </c>
      <c r="R83" s="1" t="str">
        <f>IFERROR(__xludf.DUMMYFUNCTION("""COMPUTED_VALUE"""),"Yes")</f>
        <v>Yes</v>
      </c>
      <c r="S83" s="1" t="str">
        <f>IFERROR(__xludf.DUMMYFUNCTION("""COMPUTED_VALUE"""),"Yes")</f>
        <v>Yes</v>
      </c>
      <c r="T83" s="1" t="str">
        <f>IFERROR(__xludf.DUMMYFUNCTION("""COMPUTED_VALUE"""),"No")</f>
        <v>No</v>
      </c>
      <c r="U83" s="1" t="str">
        <f>IFERROR(__xludf.DUMMYFUNCTION("""COMPUTED_VALUE"""),"Yes")</f>
        <v>Yes</v>
      </c>
      <c r="V83" s="1" t="str">
        <f>IFERROR(__xludf.DUMMYFUNCTION("""COMPUTED_VALUE"""),"Offline")</f>
        <v>Offline</v>
      </c>
      <c r="W83" s="1" t="str">
        <f>IFERROR(__xludf.DUMMYFUNCTION("""COMPUTED_VALUE"""),"No")</f>
        <v>No</v>
      </c>
      <c r="X83" s="1" t="str">
        <f>IFERROR(__xludf.DUMMYFUNCTION("""COMPUTED_VALUE"""),"Yes")</f>
        <v>Yes</v>
      </c>
      <c r="Y83" s="1" t="str">
        <f>IFERROR(__xludf.DUMMYFUNCTION("""COMPUTED_VALUE"""),"Yes")</f>
        <v>Yes</v>
      </c>
      <c r="Z83" s="1" t="str">
        <f>IFERROR(__xludf.DUMMYFUNCTION("""COMPUTED_VALUE"""),"Yes")</f>
        <v>Yes</v>
      </c>
      <c r="AA83" s="1" t="str">
        <f>IFERROR(__xludf.DUMMYFUNCTION("""COMPUTED_VALUE"""),"Yes")</f>
        <v>Yes</v>
      </c>
      <c r="AB83" s="1" t="str">
        <f>IFERROR(__xludf.DUMMYFUNCTION("""COMPUTED_VALUE"""),"Yes, Good internship opportunities and some career enhancement webinars on weekends.")</f>
        <v>Yes, Good internship opportunities and some career enhancement webinars on weekends.</v>
      </c>
      <c r="AC83" s="1" t="str">
        <f>IFERROR(__xludf.DUMMYFUNCTION("""COMPUTED_VALUE"""),"Yess")</f>
        <v>Yess</v>
      </c>
      <c r="AD8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3" s="1" t="str">
        <f>IFERROR(__xludf.DUMMYFUNCTION("""COMPUTED_VALUE"""),"Spending time with my loved ones and listening to music.")</f>
        <v>Spending time with my loved ones and listening to music.</v>
      </c>
      <c r="AF83" s="1" t="str">
        <f>IFERROR(__xludf.DUMMYFUNCTION("""COMPUTED_VALUE"""),"Mild: Family members ocassionally short-tempered with one another;no physical violence.")</f>
        <v>Mild: Family members ocassionally short-tempered with one another;no physical violence.</v>
      </c>
      <c r="AG83" s="1" t="str">
        <f>IFERROR(__xludf.DUMMYFUNCTION("""COMPUTED_VALUE"""),"None")</f>
        <v>None</v>
      </c>
      <c r="AH83" s="1" t="str">
        <f>IFERROR(__xludf.DUMMYFUNCTION("""COMPUTED_VALUE"""),"Second Dose")</f>
        <v>Second Dose</v>
      </c>
      <c r="AI83" s="1" t="str">
        <f>IFERROR(__xludf.DUMMYFUNCTION("""COMPUTED_VALUE"""),"Yes")</f>
        <v>Yes</v>
      </c>
    </row>
    <row r="84">
      <c r="A84" s="2">
        <f>IFERROR(__xludf.DUMMYFUNCTION("""COMPUTED_VALUE"""),44580.525401203704)</f>
        <v>44580.5254</v>
      </c>
      <c r="B84" s="1" t="str">
        <f>IFERROR(__xludf.DUMMYFUNCTION("""COMPUTED_VALUE"""),"khuxhisaini@gmail.com")</f>
        <v>khuxhisaini@gmail.com</v>
      </c>
      <c r="C84" s="1" t="str">
        <f>IFERROR(__xludf.DUMMYFUNCTION("""COMPUTED_VALUE"""),"KHUSHI")</f>
        <v>KHUSHI</v>
      </c>
      <c r="D84" s="1" t="str">
        <f>IFERROR(__xludf.DUMMYFUNCTION("""COMPUTED_VALUE"""),"B.Com (P)")</f>
        <v>B.Com (P)</v>
      </c>
      <c r="E84" s="1" t="str">
        <f>IFERROR(__xludf.DUMMYFUNCTION("""COMPUTED_VALUE"""),"21/1226")</f>
        <v>21/1226</v>
      </c>
      <c r="F84" s="3">
        <f>IFERROR(__xludf.DUMMYFUNCTION("""COMPUTED_VALUE"""),7.988898733E9)</f>
        <v>7988898733</v>
      </c>
      <c r="G84" s="1" t="str">
        <f>IFERROR(__xludf.DUMMYFUNCTION("""COMPUTED_VALUE"""),"Haryana")</f>
        <v>Haryana</v>
      </c>
      <c r="H84" s="1" t="str">
        <f>IFERROR(__xludf.DUMMYFUNCTION("""COMPUTED_VALUE"""),"Happy Senior Secondary school")</f>
        <v>Happy Senior Secondary school</v>
      </c>
      <c r="I84" s="1" t="str">
        <f>IFERROR(__xludf.DUMMYFUNCTION("""COMPUTED_VALUE"""),"Yes")</f>
        <v>Yes</v>
      </c>
      <c r="J84" s="1" t="str">
        <f>IFERROR(__xludf.DUMMYFUNCTION("""COMPUTED_VALUE"""),"Kanupriya Malhotra")</f>
        <v>Kanupriya Malhotra</v>
      </c>
      <c r="K84" s="1" t="str">
        <f>IFERROR(__xludf.DUMMYFUNCTION("""COMPUTED_VALUE"""),"4-5 hours")</f>
        <v>4-5 hours</v>
      </c>
      <c r="L84" s="1" t="str">
        <f>IFERROR(__xludf.DUMMYFUNCTION("""COMPUTED_VALUE"""),"Convenience to outstation students")</f>
        <v>Convenience to outstation students</v>
      </c>
      <c r="M84" s="1" t="str">
        <f>IFERROR(__xludf.DUMMYFUNCTION("""COMPUTED_VALUE"""),"Students are sometimes less involved/engaged (leave the class in between)")</f>
        <v>Students are sometimes less involved/engaged (leave the class in between)</v>
      </c>
      <c r="N84" s="1">
        <f>IFERROR(__xludf.DUMMYFUNCTION("""COMPUTED_VALUE"""),4.0)</f>
        <v>4</v>
      </c>
      <c r="O84" s="1" t="str">
        <f>IFERROR(__xludf.DUMMYFUNCTION("""COMPUTED_VALUE"""),"Offline")</f>
        <v>Offline</v>
      </c>
      <c r="P84" s="1" t="str">
        <f>IFERROR(__xludf.DUMMYFUNCTION("""COMPUTED_VALUE"""),"Not Satisfactory")</f>
        <v>Not Satisfactory</v>
      </c>
      <c r="Q84" s="1" t="str">
        <f>IFERROR(__xludf.DUMMYFUNCTION("""COMPUTED_VALUE"""),"Yes")</f>
        <v>Yes</v>
      </c>
      <c r="R84" s="1" t="str">
        <f>IFERROR(__xludf.DUMMYFUNCTION("""COMPUTED_VALUE"""),"Yes")</f>
        <v>Yes</v>
      </c>
      <c r="S84" s="1" t="str">
        <f>IFERROR(__xludf.DUMMYFUNCTION("""COMPUTED_VALUE"""),"No")</f>
        <v>No</v>
      </c>
      <c r="T84" s="1" t="str">
        <f>IFERROR(__xludf.DUMMYFUNCTION("""COMPUTED_VALUE"""),"No")</f>
        <v>No</v>
      </c>
      <c r="U84" s="1" t="str">
        <f>IFERROR(__xludf.DUMMYFUNCTION("""COMPUTED_VALUE"""),"Yes")</f>
        <v>Yes</v>
      </c>
      <c r="V84" s="1" t="str">
        <f>IFERROR(__xludf.DUMMYFUNCTION("""COMPUTED_VALUE"""),"Online")</f>
        <v>Online</v>
      </c>
      <c r="W84" s="1" t="str">
        <f>IFERROR(__xludf.DUMMYFUNCTION("""COMPUTED_VALUE"""),"Yes")</f>
        <v>Yes</v>
      </c>
      <c r="X84" s="1" t="str">
        <f>IFERROR(__xludf.DUMMYFUNCTION("""COMPUTED_VALUE"""),"Yes")</f>
        <v>Yes</v>
      </c>
      <c r="Y84" s="1" t="str">
        <f>IFERROR(__xludf.DUMMYFUNCTION("""COMPUTED_VALUE"""),"Yes")</f>
        <v>Yes</v>
      </c>
      <c r="Z84" s="1" t="str">
        <f>IFERROR(__xludf.DUMMYFUNCTION("""COMPUTED_VALUE"""),"Yes")</f>
        <v>Yes</v>
      </c>
      <c r="AA84" s="1" t="str">
        <f>IFERROR(__xludf.DUMMYFUNCTION("""COMPUTED_VALUE"""),"Yes")</f>
        <v>Yes</v>
      </c>
      <c r="AB84" s="1" t="str">
        <f>IFERROR(__xludf.DUMMYFUNCTION("""COMPUTED_VALUE"""),"NA")</f>
        <v>NA</v>
      </c>
      <c r="AC84" s="1" t="str">
        <f>IFERROR(__xludf.DUMMYFUNCTION("""COMPUTED_VALUE"""),"No")</f>
        <v>No</v>
      </c>
      <c r="AD8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4" s="1" t="str">
        <f>IFERROR(__xludf.DUMMYFUNCTION("""COMPUTED_VALUE"""),"Reading a book")</f>
        <v>Reading a book</v>
      </c>
      <c r="AF8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84" s="1" t="str">
        <f>IFERROR(__xludf.DUMMYFUNCTION("""COMPUTED_VALUE"""),"None")</f>
        <v>None</v>
      </c>
      <c r="AH84" s="1" t="str">
        <f>IFERROR(__xludf.DUMMYFUNCTION("""COMPUTED_VALUE"""),"None")</f>
        <v>None</v>
      </c>
      <c r="AI84" s="1" t="str">
        <f>IFERROR(__xludf.DUMMYFUNCTION("""COMPUTED_VALUE"""),"Yes")</f>
        <v>Yes</v>
      </c>
    </row>
    <row r="85">
      <c r="A85" s="2">
        <f>IFERROR(__xludf.DUMMYFUNCTION("""COMPUTED_VALUE"""),44580.525484004625)</f>
        <v>44580.52548</v>
      </c>
      <c r="B85" s="1" t="str">
        <f>IFERROR(__xludf.DUMMYFUNCTION("""COMPUTED_VALUE"""),"harshitasantosh21@gmail.com")</f>
        <v>harshitasantosh21@gmail.com</v>
      </c>
      <c r="C85" s="1" t="str">
        <f>IFERROR(__xludf.DUMMYFUNCTION("""COMPUTED_VALUE"""),"Harshita ")</f>
        <v>Harshita </v>
      </c>
      <c r="D85" s="1" t="str">
        <f>IFERROR(__xludf.DUMMYFUNCTION("""COMPUTED_VALUE"""),"B.Com (P)")</f>
        <v>B.Com (P)</v>
      </c>
      <c r="E85" s="1" t="str">
        <f>IFERROR(__xludf.DUMMYFUNCTION("""COMPUTED_VALUE"""),"21/1326")</f>
        <v>21/1326</v>
      </c>
      <c r="F85" s="3"/>
      <c r="G85" s="1" t="str">
        <f>IFERROR(__xludf.DUMMYFUNCTION("""COMPUTED_VALUE"""),"Gurgaon")</f>
        <v>Gurgaon</v>
      </c>
      <c r="H85" s="1" t="str">
        <f>IFERROR(__xludf.DUMMYFUNCTION("""COMPUTED_VALUE"""),"G.A.V. public school ")</f>
        <v>G.A.V. public school </v>
      </c>
      <c r="I85" s="1" t="str">
        <f>IFERROR(__xludf.DUMMYFUNCTION("""COMPUTED_VALUE"""),"Yes")</f>
        <v>Yes</v>
      </c>
      <c r="J85" s="1" t="str">
        <f>IFERROR(__xludf.DUMMYFUNCTION("""COMPUTED_VALUE"""),"Ms. Kanupriya Malhotra ")</f>
        <v>Ms. Kanupriya Malhotra </v>
      </c>
      <c r="K85" s="1" t="str">
        <f>IFERROR(__xludf.DUMMYFUNCTION("""COMPUTED_VALUE"""),"4-5 hours")</f>
        <v>4-5 hours</v>
      </c>
      <c r="L85" s="1" t="str">
        <f>IFERROR(__xludf.DUMMYFUNCTION("""COMPUTED_VALUE"""),"Time saved in travelling")</f>
        <v>Time saved in travelling</v>
      </c>
      <c r="M85" s="1" t="str">
        <f>IFERROR(__xludf.DUMMYFUNCTION("""COMPUTED_VALUE"""),"Lack of physical interaction and personal touch ‘")</f>
        <v>Lack of physical interaction and personal touch ‘</v>
      </c>
      <c r="N85" s="1">
        <f>IFERROR(__xludf.DUMMYFUNCTION("""COMPUTED_VALUE"""),7.0)</f>
        <v>7</v>
      </c>
      <c r="O85" s="1" t="str">
        <f>IFERROR(__xludf.DUMMYFUNCTION("""COMPUTED_VALUE"""),"Offline")</f>
        <v>Offline</v>
      </c>
      <c r="P85" s="1" t="str">
        <f>IFERROR(__xludf.DUMMYFUNCTION("""COMPUTED_VALUE"""),"Compulsion due to pandemic")</f>
        <v>Compulsion due to pandemic</v>
      </c>
      <c r="Q85" s="1" t="str">
        <f>IFERROR(__xludf.DUMMYFUNCTION("""COMPUTED_VALUE"""),"Yes")</f>
        <v>Yes</v>
      </c>
      <c r="R85" s="1" t="str">
        <f>IFERROR(__xludf.DUMMYFUNCTION("""COMPUTED_VALUE"""),"Yes")</f>
        <v>Yes</v>
      </c>
      <c r="S85" s="1" t="str">
        <f>IFERROR(__xludf.DUMMYFUNCTION("""COMPUTED_VALUE"""),"Yes")</f>
        <v>Yes</v>
      </c>
      <c r="T85" s="1" t="str">
        <f>IFERROR(__xludf.DUMMYFUNCTION("""COMPUTED_VALUE"""),"Yes")</f>
        <v>Yes</v>
      </c>
      <c r="U85" s="1" t="str">
        <f>IFERROR(__xludf.DUMMYFUNCTION("""COMPUTED_VALUE"""),"Yes")</f>
        <v>Yes</v>
      </c>
      <c r="V85" s="1" t="str">
        <f>IFERROR(__xludf.DUMMYFUNCTION("""COMPUTED_VALUE"""),"Offline")</f>
        <v>Offline</v>
      </c>
      <c r="W85" s="1" t="str">
        <f>IFERROR(__xludf.DUMMYFUNCTION("""COMPUTED_VALUE"""),"Yes")</f>
        <v>Yes</v>
      </c>
      <c r="X85" s="1" t="str">
        <f>IFERROR(__xludf.DUMMYFUNCTION("""COMPUTED_VALUE"""),"Yes")</f>
        <v>Yes</v>
      </c>
      <c r="Y85" s="1" t="str">
        <f>IFERROR(__xludf.DUMMYFUNCTION("""COMPUTED_VALUE"""),"Yes")</f>
        <v>Yes</v>
      </c>
      <c r="Z85" s="1" t="str">
        <f>IFERROR(__xludf.DUMMYFUNCTION("""COMPUTED_VALUE"""),"Yes")</f>
        <v>Yes</v>
      </c>
      <c r="AA85" s="1" t="str">
        <f>IFERROR(__xludf.DUMMYFUNCTION("""COMPUTED_VALUE"""),"Yes")</f>
        <v>Yes</v>
      </c>
      <c r="AB85" s="1" t="str">
        <f>IFERROR(__xludf.DUMMYFUNCTION("""COMPUTED_VALUE"""),"Yes, because I am enroll myself for CA so this create an effect on my attendance ")</f>
        <v>Yes, because I am enroll myself for CA so this create an effect on my attendance </v>
      </c>
      <c r="AC85" s="1" t="str">
        <f>IFERROR(__xludf.DUMMYFUNCTION("""COMPUTED_VALUE"""),"Yes")</f>
        <v>Yes</v>
      </c>
      <c r="AD8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5" s="1" t="str">
        <f>IFERROR(__xludf.DUMMYFUNCTION("""COMPUTED_VALUE"""),"Yoga, exercise, etc")</f>
        <v>Yoga, exercise, etc</v>
      </c>
      <c r="AF85" s="1" t="str">
        <f>IFERROR(__xludf.DUMMYFUNCTION("""COMPUTED_VALUE"""),"None")</f>
        <v>None</v>
      </c>
      <c r="AG85" s="1" t="str">
        <f>IFERROR(__xludf.DUMMYFUNCTION("""COMPUTED_VALUE"""),"None")</f>
        <v>None</v>
      </c>
      <c r="AH85" s="1" t="str">
        <f>IFERROR(__xludf.DUMMYFUNCTION("""COMPUTED_VALUE"""),"Second Dose")</f>
        <v>Second Dose</v>
      </c>
      <c r="AI85" s="1" t="str">
        <f>IFERROR(__xludf.DUMMYFUNCTION("""COMPUTED_VALUE"""),"Yes")</f>
        <v>Yes</v>
      </c>
    </row>
    <row r="86">
      <c r="A86" s="2">
        <f>IFERROR(__xludf.DUMMYFUNCTION("""COMPUTED_VALUE"""),44580.52558645833)</f>
        <v>44580.52559</v>
      </c>
      <c r="B86" s="1" t="str">
        <f>IFERROR(__xludf.DUMMYFUNCTION("""COMPUTED_VALUE"""),"devanshimogha0412@gmail.com")</f>
        <v>devanshimogha0412@gmail.com</v>
      </c>
      <c r="C86" s="1" t="str">
        <f>IFERROR(__xludf.DUMMYFUNCTION("""COMPUTED_VALUE"""),"Devanshi Mogha")</f>
        <v>Devanshi Mogha</v>
      </c>
      <c r="D86" s="1" t="str">
        <f>IFERROR(__xludf.DUMMYFUNCTION("""COMPUTED_VALUE"""),"B.Com (P)")</f>
        <v>B.Com (P)</v>
      </c>
      <c r="E86" s="1" t="str">
        <f>IFERROR(__xludf.DUMMYFUNCTION("""COMPUTED_VALUE"""),"21/1162")</f>
        <v>21/1162</v>
      </c>
      <c r="F86" s="3">
        <f>IFERROR(__xludf.DUMMYFUNCTION("""COMPUTED_VALUE"""),9.96817938E9)</f>
        <v>9968179380</v>
      </c>
      <c r="G86" s="1" t="str">
        <f>IFERROR(__xludf.DUMMYFUNCTION("""COMPUTED_VALUE"""),"delhi")</f>
        <v>delhi</v>
      </c>
      <c r="H86" s="1" t="str">
        <f>IFERROR(__xludf.DUMMYFUNCTION("""COMPUTED_VALUE"""),"NK BAGRODIA PUBLIC SCHOOL, DW")</f>
        <v>NK BAGRODIA PUBLIC SCHOOL, DW</v>
      </c>
      <c r="I86" s="1" t="str">
        <f>IFERROR(__xludf.DUMMYFUNCTION("""COMPUTED_VALUE"""),"Yes")</f>
        <v>Yes</v>
      </c>
      <c r="J86" s="1" t="str">
        <f>IFERROR(__xludf.DUMMYFUNCTION("""COMPUTED_VALUE"""),"Ms Kanupriya Malhotra")</f>
        <v>Ms Kanupriya Malhotra</v>
      </c>
      <c r="K86" s="1" t="str">
        <f>IFERROR(__xludf.DUMMYFUNCTION("""COMPUTED_VALUE"""),"More than 6 hours")</f>
        <v>More than 6 hours</v>
      </c>
      <c r="L86" s="1" t="str">
        <f>IFERROR(__xludf.DUMMYFUNCTION("""COMPUTED_VALUE"""),"Time saved in travelling")</f>
        <v>Time saved in travelling</v>
      </c>
      <c r="M86" s="1" t="str">
        <f>IFERROR(__xludf.DUMMYFUNCTION("""COMPUTED_VALUE"""),"Lack of physical interaction and personal touch ‘, it has led to a drastic increase in the stress levels of the students. also, the fear of missing out prevails.")</f>
        <v>Lack of physical interaction and personal touch ‘, it has led to a drastic increase in the stress levels of the students. also, the fear of missing out prevails.</v>
      </c>
      <c r="N86" s="1">
        <f>IFERROR(__xludf.DUMMYFUNCTION("""COMPUTED_VALUE"""),7.0)</f>
        <v>7</v>
      </c>
      <c r="O86" s="1" t="str">
        <f>IFERROR(__xludf.DUMMYFUNCTION("""COMPUTED_VALUE"""),"Blended Learning (both)")</f>
        <v>Blended Learning (both)</v>
      </c>
      <c r="P86" s="1" t="str">
        <f>IFERROR(__xludf.DUMMYFUNCTION("""COMPUTED_VALUE"""),"Compulsion due to pandemic")</f>
        <v>Compulsion due to pandemic</v>
      </c>
      <c r="Q86" s="1" t="str">
        <f>IFERROR(__xludf.DUMMYFUNCTION("""COMPUTED_VALUE"""),"Yes")</f>
        <v>Yes</v>
      </c>
      <c r="R86" s="1" t="str">
        <f>IFERROR(__xludf.DUMMYFUNCTION("""COMPUTED_VALUE"""),"Yes")</f>
        <v>Yes</v>
      </c>
      <c r="S86" s="1" t="str">
        <f>IFERROR(__xludf.DUMMYFUNCTION("""COMPUTED_VALUE"""),"Yes")</f>
        <v>Yes</v>
      </c>
      <c r="T86" s="1" t="str">
        <f>IFERROR(__xludf.DUMMYFUNCTION("""COMPUTED_VALUE"""),"Yes")</f>
        <v>Yes</v>
      </c>
      <c r="U86" s="1" t="str">
        <f>IFERROR(__xludf.DUMMYFUNCTION("""COMPUTED_VALUE"""),"Yes")</f>
        <v>Yes</v>
      </c>
      <c r="V86" s="1" t="str">
        <f>IFERROR(__xludf.DUMMYFUNCTION("""COMPUTED_VALUE"""),"Offline")</f>
        <v>Offline</v>
      </c>
      <c r="W86" s="1" t="str">
        <f>IFERROR(__xludf.DUMMYFUNCTION("""COMPUTED_VALUE"""),"No")</f>
        <v>No</v>
      </c>
      <c r="X86" s="1" t="str">
        <f>IFERROR(__xludf.DUMMYFUNCTION("""COMPUTED_VALUE"""),"Yes")</f>
        <v>Yes</v>
      </c>
      <c r="Y86" s="1" t="str">
        <f>IFERROR(__xludf.DUMMYFUNCTION("""COMPUTED_VALUE"""),"Yes")</f>
        <v>Yes</v>
      </c>
      <c r="Z86" s="1" t="str">
        <f>IFERROR(__xludf.DUMMYFUNCTION("""COMPUTED_VALUE"""),"Yes")</f>
        <v>Yes</v>
      </c>
      <c r="AA86" s="1" t="str">
        <f>IFERROR(__xludf.DUMMYFUNCTION("""COMPUTED_VALUE"""),"Yes")</f>
        <v>Yes</v>
      </c>
      <c r="AB86" s="1" t="str">
        <f>IFERROR(__xludf.DUMMYFUNCTION("""COMPUTED_VALUE"""),"yes as good as the faculty members are of our college but one thing which certainly lacks is the number of societies. the college website promises that there are more societies but in reality they are very less. ")</f>
        <v>yes as good as the faculty members are of our college but one thing which certainly lacks is the number of societies. the college website promises that there are more societies but in reality they are very less. </v>
      </c>
      <c r="AC86" s="1" t="str">
        <f>IFERROR(__xludf.DUMMYFUNCTION("""COMPUTED_VALUE"""),"yes ")</f>
        <v>yes </v>
      </c>
      <c r="AD8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6" s="1" t="str">
        <f>IFERROR(__xludf.DUMMYFUNCTION("""COMPUTED_VALUE"""),"talking to my family and participating in the classes.")</f>
        <v>talking to my family and participating in the classes.</v>
      </c>
      <c r="AF86" s="1" t="str">
        <f>IFERROR(__xludf.DUMMYFUNCTION("""COMPUTED_VALUE"""),"None")</f>
        <v>None</v>
      </c>
      <c r="AG86" s="1" t="str">
        <f>IFERROR(__xludf.DUMMYFUNCTION("""COMPUTED_VALUE"""),"None")</f>
        <v>None</v>
      </c>
      <c r="AH86" s="1" t="str">
        <f>IFERROR(__xludf.DUMMYFUNCTION("""COMPUTED_VALUE"""),"Second Dose")</f>
        <v>Second Dose</v>
      </c>
      <c r="AI86" s="1" t="str">
        <f>IFERROR(__xludf.DUMMYFUNCTION("""COMPUTED_VALUE"""),"Yes")</f>
        <v>Yes</v>
      </c>
    </row>
    <row r="87">
      <c r="A87" s="2">
        <f>IFERROR(__xludf.DUMMYFUNCTION("""COMPUTED_VALUE"""),44580.52578581018)</f>
        <v>44580.52579</v>
      </c>
      <c r="B87" s="1" t="str">
        <f>IFERROR(__xludf.DUMMYFUNCTION("""COMPUTED_VALUE"""),"khushitomar073@gmail.com")</f>
        <v>khushitomar073@gmail.com</v>
      </c>
      <c r="C87" s="1" t="str">
        <f>IFERROR(__xludf.DUMMYFUNCTION("""COMPUTED_VALUE"""),"Khushi tomar ")</f>
        <v>Khushi tomar </v>
      </c>
      <c r="D87" s="1" t="str">
        <f>IFERROR(__xludf.DUMMYFUNCTION("""COMPUTED_VALUE"""),"B.Com (P)")</f>
        <v>B.Com (P)</v>
      </c>
      <c r="E87" s="1" t="str">
        <f>IFERROR(__xludf.DUMMYFUNCTION("""COMPUTED_VALUE"""),"21/1027")</f>
        <v>21/1027</v>
      </c>
      <c r="F87" s="3">
        <f>IFERROR(__xludf.DUMMYFUNCTION("""COMPUTED_VALUE"""),9.311523301E9)</f>
        <v>9311523301</v>
      </c>
      <c r="G87" s="1" t="str">
        <f>IFERROR(__xludf.DUMMYFUNCTION("""COMPUTED_VALUE"""),"Delhi ")</f>
        <v>Delhi </v>
      </c>
      <c r="H87" s="1" t="str">
        <f>IFERROR(__xludf.DUMMYFUNCTION("""COMPUTED_VALUE"""),"AG DAV centenary public school")</f>
        <v>AG DAV centenary public school</v>
      </c>
      <c r="I87" s="1" t="str">
        <f>IFERROR(__xludf.DUMMYFUNCTION("""COMPUTED_VALUE"""),"Yes")</f>
        <v>Yes</v>
      </c>
      <c r="J87" s="1" t="str">
        <f>IFERROR(__xludf.DUMMYFUNCTION("""COMPUTED_VALUE"""),"Kanupriya malhotra")</f>
        <v>Kanupriya malhotra</v>
      </c>
      <c r="K87" s="1" t="str">
        <f>IFERROR(__xludf.DUMMYFUNCTION("""COMPUTED_VALUE"""),"5-6 hours")</f>
        <v>5-6 hours</v>
      </c>
      <c r="L87" s="1" t="str">
        <f>IFERROR(__xludf.DUMMYFUNCTION("""COMPUTED_VALUE"""),"Time saved in travelling")</f>
        <v>Time saved in travelling</v>
      </c>
      <c r="M87" s="1" t="str">
        <f>IFERROR(__xludf.DUMMYFUNCTION("""COMPUTED_VALUE"""),"Network related disruptions")</f>
        <v>Network related disruptions</v>
      </c>
      <c r="N87" s="1">
        <f>IFERROR(__xludf.DUMMYFUNCTION("""COMPUTED_VALUE"""),8.0)</f>
        <v>8</v>
      </c>
      <c r="O87" s="1" t="str">
        <f>IFERROR(__xludf.DUMMYFUNCTION("""COMPUTED_VALUE"""),"Blended Learning (both)")</f>
        <v>Blended Learning (both)</v>
      </c>
      <c r="P87" s="1" t="str">
        <f>IFERROR(__xludf.DUMMYFUNCTION("""COMPUTED_VALUE"""),"Compulsion due to pandemic")</f>
        <v>Compulsion due to pandemic</v>
      </c>
      <c r="Q87" s="1" t="str">
        <f>IFERROR(__xludf.DUMMYFUNCTION("""COMPUTED_VALUE"""),"Yes")</f>
        <v>Yes</v>
      </c>
      <c r="R87" s="1" t="str">
        <f>IFERROR(__xludf.DUMMYFUNCTION("""COMPUTED_VALUE"""),"Yes")</f>
        <v>Yes</v>
      </c>
      <c r="S87" s="1" t="str">
        <f>IFERROR(__xludf.DUMMYFUNCTION("""COMPUTED_VALUE"""),"Yes")</f>
        <v>Yes</v>
      </c>
      <c r="T87" s="1" t="str">
        <f>IFERROR(__xludf.DUMMYFUNCTION("""COMPUTED_VALUE"""),"Yes")</f>
        <v>Yes</v>
      </c>
      <c r="U87" s="1" t="str">
        <f>IFERROR(__xludf.DUMMYFUNCTION("""COMPUTED_VALUE"""),"Yes")</f>
        <v>Yes</v>
      </c>
      <c r="V87" s="1" t="str">
        <f>IFERROR(__xludf.DUMMYFUNCTION("""COMPUTED_VALUE"""),"Offline")</f>
        <v>Offline</v>
      </c>
      <c r="W87" s="1" t="str">
        <f>IFERROR(__xludf.DUMMYFUNCTION("""COMPUTED_VALUE"""),"No")</f>
        <v>No</v>
      </c>
      <c r="X87" s="1" t="str">
        <f>IFERROR(__xludf.DUMMYFUNCTION("""COMPUTED_VALUE"""),"Yes")</f>
        <v>Yes</v>
      </c>
      <c r="Y87" s="1" t="str">
        <f>IFERROR(__xludf.DUMMYFUNCTION("""COMPUTED_VALUE"""),"Yes")</f>
        <v>Yes</v>
      </c>
      <c r="Z87" s="1" t="str">
        <f>IFERROR(__xludf.DUMMYFUNCTION("""COMPUTED_VALUE"""),"Yes")</f>
        <v>Yes</v>
      </c>
      <c r="AA87" s="1" t="str">
        <f>IFERROR(__xludf.DUMMYFUNCTION("""COMPUTED_VALUE"""),"Yes")</f>
        <v>Yes</v>
      </c>
      <c r="AB87" s="1" t="str">
        <f>IFERROR(__xludf.DUMMYFUNCTION("""COMPUTED_VALUE"""),"No")</f>
        <v>No</v>
      </c>
      <c r="AC87" s="1" t="str">
        <f>IFERROR(__xludf.DUMMYFUNCTION("""COMPUTED_VALUE"""),"No")</f>
        <v>No</v>
      </c>
      <c r="AD8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7" s="1" t="str">
        <f>IFERROR(__xludf.DUMMYFUNCTION("""COMPUTED_VALUE"""),"Nothing ")</f>
        <v>Nothing </v>
      </c>
      <c r="AF87" s="1" t="str">
        <f>IFERROR(__xludf.DUMMYFUNCTION("""COMPUTED_VALUE"""),"None")</f>
        <v>None</v>
      </c>
      <c r="AG87" s="1" t="str">
        <f>IFERROR(__xludf.DUMMYFUNCTION("""COMPUTED_VALUE"""),"None")</f>
        <v>None</v>
      </c>
      <c r="AH87" s="1" t="str">
        <f>IFERROR(__xludf.DUMMYFUNCTION("""COMPUTED_VALUE"""),"Second Dose")</f>
        <v>Second Dose</v>
      </c>
      <c r="AI87" s="1" t="str">
        <f>IFERROR(__xludf.DUMMYFUNCTION("""COMPUTED_VALUE"""),"Yes")</f>
        <v>Yes</v>
      </c>
    </row>
    <row r="88">
      <c r="A88" s="2">
        <f>IFERROR(__xludf.DUMMYFUNCTION("""COMPUTED_VALUE"""),44580.52590475695)</f>
        <v>44580.5259</v>
      </c>
      <c r="B88" s="1" t="str">
        <f>IFERROR(__xludf.DUMMYFUNCTION("""COMPUTED_VALUE"""),"Nidhishinghchandel101@gmail.com")</f>
        <v>Nidhishinghchandel101@gmail.com</v>
      </c>
      <c r="C88" s="1" t="str">
        <f>IFERROR(__xludf.DUMMYFUNCTION("""COMPUTED_VALUE"""),"Pragya singh ")</f>
        <v>Pragya singh </v>
      </c>
      <c r="D88" s="1" t="str">
        <f>IFERROR(__xludf.DUMMYFUNCTION("""COMPUTED_VALUE"""),"B.Com (P)")</f>
        <v>B.Com (P)</v>
      </c>
      <c r="E88" s="1" t="str">
        <f>IFERROR(__xludf.DUMMYFUNCTION("""COMPUTED_VALUE"""),"21/1026")</f>
        <v>21/1026</v>
      </c>
      <c r="F88" s="3">
        <f>IFERROR(__xludf.DUMMYFUNCTION("""COMPUTED_VALUE"""),9.696093945E9)</f>
        <v>9696093945</v>
      </c>
      <c r="G88" s="1" t="str">
        <f>IFERROR(__xludf.DUMMYFUNCTION("""COMPUTED_VALUE"""),"Banda ")</f>
        <v>Banda </v>
      </c>
      <c r="H88" s="1" t="str">
        <f>IFERROR(__xludf.DUMMYFUNCTION("""COMPUTED_VALUE"""),"St Mary's senior secondary school ")</f>
        <v>St Mary's senior secondary school </v>
      </c>
      <c r="I88" s="1" t="str">
        <f>IFERROR(__xludf.DUMMYFUNCTION("""COMPUTED_VALUE"""),"Yes")</f>
        <v>Yes</v>
      </c>
      <c r="J88" s="1" t="str">
        <f>IFERROR(__xludf.DUMMYFUNCTION("""COMPUTED_VALUE"""),"Ms. Kanupriya malhotra ")</f>
        <v>Ms. Kanupriya malhotra </v>
      </c>
      <c r="K88" s="1" t="str">
        <f>IFERROR(__xludf.DUMMYFUNCTION("""COMPUTED_VALUE"""),"5-6 hours")</f>
        <v>5-6 hours</v>
      </c>
      <c r="L88" s="1" t="str">
        <f>IFERROR(__xludf.DUMMYFUNCTION("""COMPUTED_VALUE"""),"Time saved in travelling")</f>
        <v>Time saved in travelling</v>
      </c>
      <c r="M88" s="1" t="str">
        <f>IFERROR(__xludf.DUMMYFUNCTION("""COMPUTED_VALUE"""),"Lack of physical interaction and personal touch ‘")</f>
        <v>Lack of physical interaction and personal touch ‘</v>
      </c>
      <c r="N88" s="1">
        <f>IFERROR(__xludf.DUMMYFUNCTION("""COMPUTED_VALUE"""),9.0)</f>
        <v>9</v>
      </c>
      <c r="O88" s="1" t="str">
        <f>IFERROR(__xludf.DUMMYFUNCTION("""COMPUTED_VALUE"""),"Online")</f>
        <v>Online</v>
      </c>
      <c r="P88" s="1" t="str">
        <f>IFERROR(__xludf.DUMMYFUNCTION("""COMPUTED_VALUE"""),"Compulsion due to pandemic")</f>
        <v>Compulsion due to pandemic</v>
      </c>
      <c r="Q88" s="1" t="str">
        <f>IFERROR(__xludf.DUMMYFUNCTION("""COMPUTED_VALUE"""),"Yes")</f>
        <v>Yes</v>
      </c>
      <c r="R88" s="1" t="str">
        <f>IFERROR(__xludf.DUMMYFUNCTION("""COMPUTED_VALUE"""),"Yes")</f>
        <v>Yes</v>
      </c>
      <c r="S88" s="1" t="str">
        <f>IFERROR(__xludf.DUMMYFUNCTION("""COMPUTED_VALUE"""),"Yes")</f>
        <v>Yes</v>
      </c>
      <c r="T88" s="1" t="str">
        <f>IFERROR(__xludf.DUMMYFUNCTION("""COMPUTED_VALUE"""),"No")</f>
        <v>No</v>
      </c>
      <c r="U88" s="1" t="str">
        <f>IFERROR(__xludf.DUMMYFUNCTION("""COMPUTED_VALUE"""),"Yes")</f>
        <v>Yes</v>
      </c>
      <c r="V88" s="1" t="str">
        <f>IFERROR(__xludf.DUMMYFUNCTION("""COMPUTED_VALUE"""),"Online")</f>
        <v>Online</v>
      </c>
      <c r="W88" s="1" t="str">
        <f>IFERROR(__xludf.DUMMYFUNCTION("""COMPUTED_VALUE"""),"No")</f>
        <v>No</v>
      </c>
      <c r="X88" s="1" t="str">
        <f>IFERROR(__xludf.DUMMYFUNCTION("""COMPUTED_VALUE"""),"Yes")</f>
        <v>Yes</v>
      </c>
      <c r="Y88" s="1" t="str">
        <f>IFERROR(__xludf.DUMMYFUNCTION("""COMPUTED_VALUE"""),"Yes")</f>
        <v>Yes</v>
      </c>
      <c r="Z88" s="1" t="str">
        <f>IFERROR(__xludf.DUMMYFUNCTION("""COMPUTED_VALUE"""),"Yes")</f>
        <v>Yes</v>
      </c>
      <c r="AA88" s="1" t="str">
        <f>IFERROR(__xludf.DUMMYFUNCTION("""COMPUTED_VALUE"""),"Yes")</f>
        <v>Yes</v>
      </c>
      <c r="AB88" s="1" t="str">
        <f>IFERROR(__xludf.DUMMYFUNCTION("""COMPUTED_VALUE"""),"None ")</f>
        <v>None </v>
      </c>
      <c r="AC88" s="1" t="str">
        <f>IFERROR(__xludf.DUMMYFUNCTION("""COMPUTED_VALUE"""),"Yes ")</f>
        <v>Yes </v>
      </c>
      <c r="AD88" s="1" t="str">
        <f>IFERROR(__xludf.DUMMYFUNCTION("""COMPUTED_VALUE"""),"None")</f>
        <v>None</v>
      </c>
      <c r="AE88" s="1" t="str">
        <f>IFERROR(__xludf.DUMMYFUNCTION("""COMPUTED_VALUE"""),"None")</f>
        <v>None</v>
      </c>
      <c r="AF88" s="1" t="str">
        <f>IFERROR(__xludf.DUMMYFUNCTION("""COMPUTED_VALUE"""),"None")</f>
        <v>None</v>
      </c>
      <c r="AG88" s="1" t="str">
        <f>IFERROR(__xludf.DUMMYFUNCTION("""COMPUTED_VALUE"""),"None")</f>
        <v>None</v>
      </c>
      <c r="AH88" s="1" t="str">
        <f>IFERROR(__xludf.DUMMYFUNCTION("""COMPUTED_VALUE"""),"First Dose")</f>
        <v>First Dose</v>
      </c>
      <c r="AI88" s="1" t="str">
        <f>IFERROR(__xludf.DUMMYFUNCTION("""COMPUTED_VALUE"""),"Yes")</f>
        <v>Yes</v>
      </c>
    </row>
    <row r="89">
      <c r="A89" s="2">
        <f>IFERROR(__xludf.DUMMYFUNCTION("""COMPUTED_VALUE"""),44580.525965636574)</f>
        <v>44580.52597</v>
      </c>
      <c r="B89" s="1" t="str">
        <f>IFERROR(__xludf.DUMMYFUNCTION("""COMPUTED_VALUE"""),"arorajyoti7484@gmail.com")</f>
        <v>arorajyoti7484@gmail.com</v>
      </c>
      <c r="C89" s="1" t="str">
        <f>IFERROR(__xludf.DUMMYFUNCTION("""COMPUTED_VALUE"""),"Jyoti")</f>
        <v>Jyoti</v>
      </c>
      <c r="D89" s="1" t="str">
        <f>IFERROR(__xludf.DUMMYFUNCTION("""COMPUTED_VALUE"""),"B.Com (P)")</f>
        <v>B.Com (P)</v>
      </c>
      <c r="E89" s="1" t="str">
        <f>IFERROR(__xludf.DUMMYFUNCTION("""COMPUTED_VALUE"""),"21/1023")</f>
        <v>21/1023</v>
      </c>
      <c r="F89" s="3">
        <f>IFERROR(__xludf.DUMMYFUNCTION("""COMPUTED_VALUE"""),9.518467375E9)</f>
        <v>9518467375</v>
      </c>
      <c r="G89" s="1" t="str">
        <f>IFERROR(__xludf.DUMMYFUNCTION("""COMPUTED_VALUE"""),"Haryana")</f>
        <v>Haryana</v>
      </c>
      <c r="H89" s="1" t="str">
        <f>IFERROR(__xludf.DUMMYFUNCTION("""COMPUTED_VALUE"""),"St Soldier M.R Sr Sec.School")</f>
        <v>St Soldier M.R Sr Sec.School</v>
      </c>
      <c r="I89" s="1" t="str">
        <f>IFERROR(__xludf.DUMMYFUNCTION("""COMPUTED_VALUE"""),"Yes")</f>
        <v>Yes</v>
      </c>
      <c r="J89" s="1" t="str">
        <f>IFERROR(__xludf.DUMMYFUNCTION("""COMPUTED_VALUE"""),"Ms Kanupriya Malhotra")</f>
        <v>Ms Kanupriya Malhotra</v>
      </c>
      <c r="K89" s="1" t="str">
        <f>IFERROR(__xludf.DUMMYFUNCTION("""COMPUTED_VALUE"""),"5-6 hours")</f>
        <v>5-6 hours</v>
      </c>
      <c r="L89" s="1" t="str">
        <f>IFERROR(__xludf.DUMMYFUNCTION("""COMPUTED_VALUE"""),"Time saved in travelling")</f>
        <v>Time saved in travelling</v>
      </c>
      <c r="M89" s="1" t="str">
        <f>IFERROR(__xludf.DUMMYFUNCTION("""COMPUTED_VALUE"""),"Network related disruptions")</f>
        <v>Network related disruptions</v>
      </c>
      <c r="N89" s="1">
        <f>IFERROR(__xludf.DUMMYFUNCTION("""COMPUTED_VALUE"""),5.0)</f>
        <v>5</v>
      </c>
      <c r="O89" s="1" t="str">
        <f>IFERROR(__xludf.DUMMYFUNCTION("""COMPUTED_VALUE"""),"Offline")</f>
        <v>Offline</v>
      </c>
      <c r="P89" s="1" t="str">
        <f>IFERROR(__xludf.DUMMYFUNCTION("""COMPUTED_VALUE"""),"Compulsion due to pandemic")</f>
        <v>Compulsion due to pandemic</v>
      </c>
      <c r="Q89" s="1" t="str">
        <f>IFERROR(__xludf.DUMMYFUNCTION("""COMPUTED_VALUE"""),"Yes")</f>
        <v>Yes</v>
      </c>
      <c r="R89" s="1" t="str">
        <f>IFERROR(__xludf.DUMMYFUNCTION("""COMPUTED_VALUE"""),"Yes")</f>
        <v>Yes</v>
      </c>
      <c r="S89" s="1" t="str">
        <f>IFERROR(__xludf.DUMMYFUNCTION("""COMPUTED_VALUE"""),"Yes")</f>
        <v>Yes</v>
      </c>
      <c r="T89" s="1" t="str">
        <f>IFERROR(__xludf.DUMMYFUNCTION("""COMPUTED_VALUE"""),"No")</f>
        <v>No</v>
      </c>
      <c r="U89" s="1" t="str">
        <f>IFERROR(__xludf.DUMMYFUNCTION("""COMPUTED_VALUE"""),"Yes")</f>
        <v>Yes</v>
      </c>
      <c r="V89" s="1" t="str">
        <f>IFERROR(__xludf.DUMMYFUNCTION("""COMPUTED_VALUE"""),"Offline")</f>
        <v>Offline</v>
      </c>
      <c r="W89" s="1" t="str">
        <f>IFERROR(__xludf.DUMMYFUNCTION("""COMPUTED_VALUE"""),"Yes")</f>
        <v>Yes</v>
      </c>
      <c r="X89" s="1" t="str">
        <f>IFERROR(__xludf.DUMMYFUNCTION("""COMPUTED_VALUE"""),"Yes")</f>
        <v>Yes</v>
      </c>
      <c r="Y89" s="1" t="str">
        <f>IFERROR(__xludf.DUMMYFUNCTION("""COMPUTED_VALUE"""),"Yes")</f>
        <v>Yes</v>
      </c>
      <c r="Z89" s="1" t="str">
        <f>IFERROR(__xludf.DUMMYFUNCTION("""COMPUTED_VALUE"""),"Yes")</f>
        <v>Yes</v>
      </c>
      <c r="AA89" s="1" t="str">
        <f>IFERROR(__xludf.DUMMYFUNCTION("""COMPUTED_VALUE"""),"No")</f>
        <v>No</v>
      </c>
      <c r="AB89" s="1" t="str">
        <f>IFERROR(__xludf.DUMMYFUNCTION("""COMPUTED_VALUE"""),"In tally classes,I require a laptop to practice but I don't have  so it create a lot of problem in understanding  so will you provide me a laptop")</f>
        <v>In tally classes,I require a laptop to practice but I don't have  so it create a lot of problem in understanding  so will you provide me a laptop</v>
      </c>
      <c r="AC89" s="1" t="str">
        <f>IFERROR(__xludf.DUMMYFUNCTION("""COMPUTED_VALUE"""),"Yes,I felt")</f>
        <v>Yes,I felt</v>
      </c>
      <c r="AD8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9" s="1" t="str">
        <f>IFERROR(__xludf.DUMMYFUNCTION("""COMPUTED_VALUE"""),"Taking rest ,and yoga")</f>
        <v>Taking rest ,and yoga</v>
      </c>
      <c r="AF89" s="1" t="str">
        <f>IFERROR(__xludf.DUMMYFUNCTION("""COMPUTED_VALUE"""),"None")</f>
        <v>None</v>
      </c>
      <c r="AG89" s="1" t="str">
        <f>IFERROR(__xludf.DUMMYFUNCTION("""COMPUTED_VALUE"""),"None")</f>
        <v>None</v>
      </c>
      <c r="AH89" s="1" t="str">
        <f>IFERROR(__xludf.DUMMYFUNCTION("""COMPUTED_VALUE"""),"First Dose")</f>
        <v>First Dose</v>
      </c>
      <c r="AI89" s="1" t="str">
        <f>IFERROR(__xludf.DUMMYFUNCTION("""COMPUTED_VALUE"""),"Yes")</f>
        <v>Yes</v>
      </c>
    </row>
    <row r="90">
      <c r="A90" s="2">
        <f>IFERROR(__xludf.DUMMYFUNCTION("""COMPUTED_VALUE"""),44580.52599336806)</f>
        <v>44580.52599</v>
      </c>
      <c r="B90" s="1" t="str">
        <f>IFERROR(__xludf.DUMMYFUNCTION("""COMPUTED_VALUE"""),"mithra.sasidharan@gmail.com")</f>
        <v>mithra.sasidharan@gmail.com</v>
      </c>
      <c r="C90" s="1" t="str">
        <f>IFERROR(__xludf.DUMMYFUNCTION("""COMPUTED_VALUE"""),"MITHRA S")</f>
        <v>MITHRA S</v>
      </c>
      <c r="D90" s="1" t="str">
        <f>IFERROR(__xludf.DUMMYFUNCTION("""COMPUTED_VALUE"""),"B.Com (P)")</f>
        <v>B.Com (P)</v>
      </c>
      <c r="E90" s="1" t="str">
        <f>IFERROR(__xludf.DUMMYFUNCTION("""COMPUTED_VALUE"""),"21/1581")</f>
        <v>21/1581</v>
      </c>
      <c r="F90" s="3">
        <f>IFERROR(__xludf.DUMMYFUNCTION("""COMPUTED_VALUE"""),9.999922671E9)</f>
        <v>9999922671</v>
      </c>
      <c r="G90" s="1" t="str">
        <f>IFERROR(__xludf.DUMMYFUNCTION("""COMPUTED_VALUE"""),"TAMIL NADU ")</f>
        <v>TAMIL NADU </v>
      </c>
      <c r="H90" s="1" t="str">
        <f>IFERROR(__xludf.DUMMYFUNCTION("""COMPUTED_VALUE"""),"Kendriya vidyalaya sector 8 R K Puram new delhi")</f>
        <v>Kendriya vidyalaya sector 8 R K Puram new delhi</v>
      </c>
      <c r="I90" s="1" t="str">
        <f>IFERROR(__xludf.DUMMYFUNCTION("""COMPUTED_VALUE"""),"Yes")</f>
        <v>Yes</v>
      </c>
      <c r="J90" s="1" t="str">
        <f>IFERROR(__xludf.DUMMYFUNCTION("""COMPUTED_VALUE"""),"DR  PRIYANKA TRIPATHI")</f>
        <v>DR  PRIYANKA TRIPATHI</v>
      </c>
      <c r="K90" s="1" t="str">
        <f>IFERROR(__xludf.DUMMYFUNCTION("""COMPUTED_VALUE"""),"5-6 hours")</f>
        <v>5-6 hours</v>
      </c>
      <c r="L90" s="1" t="str">
        <f>IFERROR(__xludf.DUMMYFUNCTION("""COMPUTED_VALUE"""),"Easy access to online study material")</f>
        <v>Easy access to online study material</v>
      </c>
      <c r="M90" s="1" t="str">
        <f>IFERROR(__xludf.DUMMYFUNCTION("""COMPUTED_VALUE"""),"Network related disruptions")</f>
        <v>Network related disruptions</v>
      </c>
      <c r="N90" s="1">
        <f>IFERROR(__xludf.DUMMYFUNCTION("""COMPUTED_VALUE"""),9.0)</f>
        <v>9</v>
      </c>
      <c r="O90" s="1" t="str">
        <f>IFERROR(__xludf.DUMMYFUNCTION("""COMPUTED_VALUE"""),"Online")</f>
        <v>Online</v>
      </c>
      <c r="P90" s="1" t="str">
        <f>IFERROR(__xludf.DUMMYFUNCTION("""COMPUTED_VALUE"""),"Compulsion due to pandemic")</f>
        <v>Compulsion due to pandemic</v>
      </c>
      <c r="Q90" s="1" t="str">
        <f>IFERROR(__xludf.DUMMYFUNCTION("""COMPUTED_VALUE"""),"No")</f>
        <v>No</v>
      </c>
      <c r="R90" s="1" t="str">
        <f>IFERROR(__xludf.DUMMYFUNCTION("""COMPUTED_VALUE"""),"Yes")</f>
        <v>Yes</v>
      </c>
      <c r="S90" s="1" t="str">
        <f>IFERROR(__xludf.DUMMYFUNCTION("""COMPUTED_VALUE"""),"Yes")</f>
        <v>Yes</v>
      </c>
      <c r="T90" s="1" t="str">
        <f>IFERROR(__xludf.DUMMYFUNCTION("""COMPUTED_VALUE"""),"Yes")</f>
        <v>Yes</v>
      </c>
      <c r="U90" s="1" t="str">
        <f>IFERROR(__xludf.DUMMYFUNCTION("""COMPUTED_VALUE"""),"Yes")</f>
        <v>Yes</v>
      </c>
      <c r="V90" s="1" t="str">
        <f>IFERROR(__xludf.DUMMYFUNCTION("""COMPUTED_VALUE"""),"Online")</f>
        <v>Online</v>
      </c>
      <c r="W90" s="1" t="str">
        <f>IFERROR(__xludf.DUMMYFUNCTION("""COMPUTED_VALUE"""),"No")</f>
        <v>No</v>
      </c>
      <c r="X90" s="1" t="str">
        <f>IFERROR(__xludf.DUMMYFUNCTION("""COMPUTED_VALUE"""),"Yes")</f>
        <v>Yes</v>
      </c>
      <c r="Y90" s="1" t="str">
        <f>IFERROR(__xludf.DUMMYFUNCTION("""COMPUTED_VALUE"""),"Yes")</f>
        <v>Yes</v>
      </c>
      <c r="Z90" s="1" t="str">
        <f>IFERROR(__xludf.DUMMYFUNCTION("""COMPUTED_VALUE"""),"Yes")</f>
        <v>Yes</v>
      </c>
      <c r="AA90" s="1" t="str">
        <f>IFERROR(__xludf.DUMMYFUNCTION("""COMPUTED_VALUE"""),"Yes")</f>
        <v>Yes</v>
      </c>
      <c r="AB90" s="1"/>
      <c r="AC90" s="1"/>
      <c r="AD9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0" s="1"/>
      <c r="AF90" s="1" t="str">
        <f>IFERROR(__xludf.DUMMYFUNCTION("""COMPUTED_VALUE"""),"Mild: Family members ocassionally short-tempered with one another;no physical violence.")</f>
        <v>Mild: Family members ocassionally short-tempered with one another;no physical violence.</v>
      </c>
      <c r="AG90" s="1" t="str">
        <f>IFERROR(__xludf.DUMMYFUNCTION("""COMPUTED_VALUE"""),"Mild: Symptoms effectively managed at home")</f>
        <v>Mild: Symptoms effectively managed at home</v>
      </c>
      <c r="AH90" s="1" t="str">
        <f>IFERROR(__xludf.DUMMYFUNCTION("""COMPUTED_VALUE"""),"None")</f>
        <v>None</v>
      </c>
      <c r="AI90" s="1" t="str">
        <f>IFERROR(__xludf.DUMMYFUNCTION("""COMPUTED_VALUE"""),"Yes")</f>
        <v>Yes</v>
      </c>
    </row>
    <row r="91">
      <c r="A91" s="2">
        <f>IFERROR(__xludf.DUMMYFUNCTION("""COMPUTED_VALUE"""),44580.52608362268)</f>
        <v>44580.52608</v>
      </c>
      <c r="B91" s="1" t="str">
        <f>IFERROR(__xludf.DUMMYFUNCTION("""COMPUTED_VALUE"""),"chetnamahour2002@gmail.com")</f>
        <v>chetnamahour2002@gmail.com</v>
      </c>
      <c r="C91" s="1" t="str">
        <f>IFERROR(__xludf.DUMMYFUNCTION("""COMPUTED_VALUE"""),"Chetna")</f>
        <v>Chetna</v>
      </c>
      <c r="D91" s="1" t="str">
        <f>IFERROR(__xludf.DUMMYFUNCTION("""COMPUTED_VALUE"""),"B.Com (P)")</f>
        <v>B.Com (P)</v>
      </c>
      <c r="E91" s="1" t="str">
        <f>IFERROR(__xludf.DUMMYFUNCTION("""COMPUTED_VALUE"""),"21/1180")</f>
        <v>21/1180</v>
      </c>
      <c r="F91" s="3">
        <f>IFERROR(__xludf.DUMMYFUNCTION("""COMPUTED_VALUE"""),8.750852864E9)</f>
        <v>8750852864</v>
      </c>
      <c r="G91" s="1" t="str">
        <f>IFERROR(__xludf.DUMMYFUNCTION("""COMPUTED_VALUE"""),"Delhi")</f>
        <v>Delhi</v>
      </c>
      <c r="H91" s="1" t="str">
        <f>IFERROR(__xludf.DUMMYFUNCTION("""COMPUTED_VALUE"""),"Sarvodaya Kanya vidyalaya h- block ashok vihar phase-1")</f>
        <v>Sarvodaya Kanya vidyalaya h- block ashok vihar phase-1</v>
      </c>
      <c r="I91" s="1" t="str">
        <f>IFERROR(__xludf.DUMMYFUNCTION("""COMPUTED_VALUE"""),"Yes")</f>
        <v>Yes</v>
      </c>
      <c r="J91" s="1" t="str">
        <f>IFERROR(__xludf.DUMMYFUNCTION("""COMPUTED_VALUE"""),"Kanupriya malhotra")</f>
        <v>Kanupriya malhotra</v>
      </c>
      <c r="K91" s="1" t="str">
        <f>IFERROR(__xludf.DUMMYFUNCTION("""COMPUTED_VALUE"""),"4-5 hours")</f>
        <v>4-5 hours</v>
      </c>
      <c r="L91" s="1" t="str">
        <f>IFERROR(__xludf.DUMMYFUNCTION("""COMPUTED_VALUE"""),"Other")</f>
        <v>Other</v>
      </c>
      <c r="M91" s="1" t="str">
        <f>IFERROR(__xludf.DUMMYFUNCTION("""COMPUTED_VALUE"""),"Lack of physical interaction and personal touch ‘")</f>
        <v>Lack of physical interaction and personal touch ‘</v>
      </c>
      <c r="N91" s="1">
        <f>IFERROR(__xludf.DUMMYFUNCTION("""COMPUTED_VALUE"""),3.0)</f>
        <v>3</v>
      </c>
      <c r="O91" s="1" t="str">
        <f>IFERROR(__xludf.DUMMYFUNCTION("""COMPUTED_VALUE"""),"Blended Learning (both)")</f>
        <v>Blended Learning (both)</v>
      </c>
      <c r="P91" s="1" t="str">
        <f>IFERROR(__xludf.DUMMYFUNCTION("""COMPUTED_VALUE"""),"Compulsion due to pandemic")</f>
        <v>Compulsion due to pandemic</v>
      </c>
      <c r="Q91" s="1" t="str">
        <f>IFERROR(__xludf.DUMMYFUNCTION("""COMPUTED_VALUE"""),"Yes")</f>
        <v>Yes</v>
      </c>
      <c r="R91" s="1" t="str">
        <f>IFERROR(__xludf.DUMMYFUNCTION("""COMPUTED_VALUE"""),"No")</f>
        <v>No</v>
      </c>
      <c r="S91" s="1" t="str">
        <f>IFERROR(__xludf.DUMMYFUNCTION("""COMPUTED_VALUE"""),"No")</f>
        <v>No</v>
      </c>
      <c r="T91" s="1" t="str">
        <f>IFERROR(__xludf.DUMMYFUNCTION("""COMPUTED_VALUE"""),"No")</f>
        <v>No</v>
      </c>
      <c r="U91" s="1" t="str">
        <f>IFERROR(__xludf.DUMMYFUNCTION("""COMPUTED_VALUE"""),"Yes")</f>
        <v>Yes</v>
      </c>
      <c r="V91" s="1" t="str">
        <f>IFERROR(__xludf.DUMMYFUNCTION("""COMPUTED_VALUE"""),"Online")</f>
        <v>Online</v>
      </c>
      <c r="W91" s="1" t="str">
        <f>IFERROR(__xludf.DUMMYFUNCTION("""COMPUTED_VALUE"""),"No")</f>
        <v>No</v>
      </c>
      <c r="X91" s="1" t="str">
        <f>IFERROR(__xludf.DUMMYFUNCTION("""COMPUTED_VALUE"""),"Yes")</f>
        <v>Yes</v>
      </c>
      <c r="Y91" s="1" t="str">
        <f>IFERROR(__xludf.DUMMYFUNCTION("""COMPUTED_VALUE"""),"Yes")</f>
        <v>Yes</v>
      </c>
      <c r="Z91" s="1" t="str">
        <f>IFERROR(__xludf.DUMMYFUNCTION("""COMPUTED_VALUE"""),"Yes")</f>
        <v>Yes</v>
      </c>
      <c r="AA91" s="1" t="str">
        <f>IFERROR(__xludf.DUMMYFUNCTION("""COMPUTED_VALUE"""),"No")</f>
        <v>No</v>
      </c>
      <c r="AB91" s="1" t="str">
        <f>IFERROR(__xludf.DUMMYFUNCTION("""COMPUTED_VALUE"""),"No")</f>
        <v>No</v>
      </c>
      <c r="AC91" s="1" t="str">
        <f>IFERROR(__xludf.DUMMYFUNCTION("""COMPUTED_VALUE"""),"No")</f>
        <v>No</v>
      </c>
      <c r="AD91" s="1" t="str">
        <f>IFERROR(__xludf.DUMMYFUNCTION("""COMPUTED_VALUE"""),"None")</f>
        <v>None</v>
      </c>
      <c r="AE91" s="1" t="str">
        <f>IFERROR(__xludf.DUMMYFUNCTION("""COMPUTED_VALUE"""),"I watch some stressing videos")</f>
        <v>I watch some stressing videos</v>
      </c>
      <c r="AF91"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91" s="1" t="str">
        <f>IFERROR(__xludf.DUMMYFUNCTION("""COMPUTED_VALUE"""),"None")</f>
        <v>None</v>
      </c>
      <c r="AH91" s="1" t="str">
        <f>IFERROR(__xludf.DUMMYFUNCTION("""COMPUTED_VALUE"""),"Second Dose")</f>
        <v>Second Dose</v>
      </c>
      <c r="AI91" s="1" t="str">
        <f>IFERROR(__xludf.DUMMYFUNCTION("""COMPUTED_VALUE"""),"No")</f>
        <v>No</v>
      </c>
    </row>
    <row r="92">
      <c r="A92" s="2">
        <f>IFERROR(__xludf.DUMMYFUNCTION("""COMPUTED_VALUE"""),44580.52637180556)</f>
        <v>44580.52637</v>
      </c>
      <c r="B92" s="1" t="str">
        <f>IFERROR(__xludf.DUMMYFUNCTION("""COMPUTED_VALUE"""),"nitikathukral123@gmail.com")</f>
        <v>nitikathukral123@gmail.com</v>
      </c>
      <c r="C92" s="1" t="str">
        <f>IFERROR(__xludf.DUMMYFUNCTION("""COMPUTED_VALUE"""),"Nitika Thukral")</f>
        <v>Nitika Thukral</v>
      </c>
      <c r="D92" s="1" t="str">
        <f>IFERROR(__xludf.DUMMYFUNCTION("""COMPUTED_VALUE"""),"B.Com (P)")</f>
        <v>B.Com (P)</v>
      </c>
      <c r="E92" s="1" t="str">
        <f>IFERROR(__xludf.DUMMYFUNCTION("""COMPUTED_VALUE"""),"21/1269")</f>
        <v>21/1269</v>
      </c>
      <c r="F92" s="3">
        <f>IFERROR(__xludf.DUMMYFUNCTION("""COMPUTED_VALUE"""),8.920788462E9)</f>
        <v>8920788462</v>
      </c>
      <c r="G92" s="1" t="str">
        <f>IFERROR(__xludf.DUMMYFUNCTION("""COMPUTED_VALUE"""),"Delhi")</f>
        <v>Delhi</v>
      </c>
      <c r="H92" s="1" t="str">
        <f>IFERROR(__xludf.DUMMYFUNCTION("""COMPUTED_VALUE"""),"Kendriya vidyalaya agcr ")</f>
        <v>Kendriya vidyalaya agcr </v>
      </c>
      <c r="I92" s="1" t="str">
        <f>IFERROR(__xludf.DUMMYFUNCTION("""COMPUTED_VALUE"""),"Yes")</f>
        <v>Yes</v>
      </c>
      <c r="J92" s="1" t="str">
        <f>IFERROR(__xludf.DUMMYFUNCTION("""COMPUTED_VALUE"""),"Kanupriya Malhotra")</f>
        <v>Kanupriya Malhotra</v>
      </c>
      <c r="K92" s="1" t="str">
        <f>IFERROR(__xludf.DUMMYFUNCTION("""COMPUTED_VALUE"""),"5-6 hours")</f>
        <v>5-6 hours</v>
      </c>
      <c r="L92" s="1" t="str">
        <f>IFERROR(__xludf.DUMMYFUNCTION("""COMPUTED_VALUE"""),"Time saved in travelling")</f>
        <v>Time saved in travelling</v>
      </c>
      <c r="M92" s="1" t="str">
        <f>IFERROR(__xludf.DUMMYFUNCTION("""COMPUTED_VALUE"""),"Students are sometimes less involved/engaged (leave the class in between)")</f>
        <v>Students are sometimes less involved/engaged (leave the class in between)</v>
      </c>
      <c r="N92" s="1">
        <f>IFERROR(__xludf.DUMMYFUNCTION("""COMPUTED_VALUE"""),6.0)</f>
        <v>6</v>
      </c>
      <c r="O92" s="1" t="str">
        <f>IFERROR(__xludf.DUMMYFUNCTION("""COMPUTED_VALUE"""),"Offline")</f>
        <v>Offline</v>
      </c>
      <c r="P92" s="1" t="str">
        <f>IFERROR(__xludf.DUMMYFUNCTION("""COMPUTED_VALUE"""),"Compulsion due to pandemic")</f>
        <v>Compulsion due to pandemic</v>
      </c>
      <c r="Q92" s="1" t="str">
        <f>IFERROR(__xludf.DUMMYFUNCTION("""COMPUTED_VALUE"""),"Yes")</f>
        <v>Yes</v>
      </c>
      <c r="R92" s="1" t="str">
        <f>IFERROR(__xludf.DUMMYFUNCTION("""COMPUTED_VALUE"""),"Yes")</f>
        <v>Yes</v>
      </c>
      <c r="S92" s="1" t="str">
        <f>IFERROR(__xludf.DUMMYFUNCTION("""COMPUTED_VALUE"""),"Yes")</f>
        <v>Yes</v>
      </c>
      <c r="T92" s="1" t="str">
        <f>IFERROR(__xludf.DUMMYFUNCTION("""COMPUTED_VALUE"""),"No")</f>
        <v>No</v>
      </c>
      <c r="U92" s="1" t="str">
        <f>IFERROR(__xludf.DUMMYFUNCTION("""COMPUTED_VALUE"""),"Yes")</f>
        <v>Yes</v>
      </c>
      <c r="V92" s="1" t="str">
        <f>IFERROR(__xludf.DUMMYFUNCTION("""COMPUTED_VALUE"""),"Offline")</f>
        <v>Offline</v>
      </c>
      <c r="W92" s="1" t="str">
        <f>IFERROR(__xludf.DUMMYFUNCTION("""COMPUTED_VALUE"""),"Yes")</f>
        <v>Yes</v>
      </c>
      <c r="X92" s="1" t="str">
        <f>IFERROR(__xludf.DUMMYFUNCTION("""COMPUTED_VALUE"""),"Yes")</f>
        <v>Yes</v>
      </c>
      <c r="Y92" s="1" t="str">
        <f>IFERROR(__xludf.DUMMYFUNCTION("""COMPUTED_VALUE"""),"Yes")</f>
        <v>Yes</v>
      </c>
      <c r="Z92" s="1" t="str">
        <f>IFERROR(__xludf.DUMMYFUNCTION("""COMPUTED_VALUE"""),"Yes")</f>
        <v>Yes</v>
      </c>
      <c r="AA92" s="1" t="str">
        <f>IFERROR(__xludf.DUMMYFUNCTION("""COMPUTED_VALUE"""),"Yes")</f>
        <v>Yes</v>
      </c>
      <c r="AB92" s="1" t="str">
        <f>IFERROR(__xludf.DUMMYFUNCTION("""COMPUTED_VALUE"""),"No")</f>
        <v>No</v>
      </c>
      <c r="AC92" s="1" t="str">
        <f>IFERROR(__xludf.DUMMYFUNCTION("""COMPUTED_VALUE"""),"No")</f>
        <v>No</v>
      </c>
      <c r="AD92" s="1" t="str">
        <f>IFERROR(__xludf.DUMMYFUNCTION("""COMPUTED_VALUE"""),"None")</f>
        <v>None</v>
      </c>
      <c r="AE92" s="1" t="str">
        <f>IFERROR(__xludf.DUMMYFUNCTION("""COMPUTED_VALUE"""),"Meditation")</f>
        <v>Meditation</v>
      </c>
      <c r="AF92" s="1" t="str">
        <f>IFERROR(__xludf.DUMMYFUNCTION("""COMPUTED_VALUE"""),"None")</f>
        <v>None</v>
      </c>
      <c r="AG92" s="1" t="str">
        <f>IFERROR(__xludf.DUMMYFUNCTION("""COMPUTED_VALUE"""),"None")</f>
        <v>None</v>
      </c>
      <c r="AH92" s="1" t="str">
        <f>IFERROR(__xludf.DUMMYFUNCTION("""COMPUTED_VALUE"""),"Second Dose")</f>
        <v>Second Dose</v>
      </c>
      <c r="AI92" s="1" t="str">
        <f>IFERROR(__xludf.DUMMYFUNCTION("""COMPUTED_VALUE"""),"No")</f>
        <v>No</v>
      </c>
    </row>
    <row r="93">
      <c r="A93" s="2">
        <f>IFERROR(__xludf.DUMMYFUNCTION("""COMPUTED_VALUE"""),44580.52644991899)</f>
        <v>44580.52645</v>
      </c>
      <c r="B93" s="1" t="str">
        <f>IFERROR(__xludf.DUMMYFUNCTION("""COMPUTED_VALUE"""),"ishasaharan45@gmail.com")</f>
        <v>ishasaharan45@gmail.com</v>
      </c>
      <c r="C93" s="1" t="str">
        <f>IFERROR(__xludf.DUMMYFUNCTION("""COMPUTED_VALUE"""),"Isha saharan")</f>
        <v>Isha saharan</v>
      </c>
      <c r="D93" s="1" t="str">
        <f>IFERROR(__xludf.DUMMYFUNCTION("""COMPUTED_VALUE"""),"B.Com (P)")</f>
        <v>B.Com (P)</v>
      </c>
      <c r="E93" s="1" t="str">
        <f>IFERROR(__xludf.DUMMYFUNCTION("""COMPUTED_VALUE"""),"21/1579")</f>
        <v>21/1579</v>
      </c>
      <c r="F93" s="3">
        <f>IFERROR(__xludf.DUMMYFUNCTION("""COMPUTED_VALUE"""),8.4330229E9)</f>
        <v>8433022900</v>
      </c>
      <c r="G93" s="1" t="str">
        <f>IFERROR(__xludf.DUMMYFUNCTION("""COMPUTED_VALUE"""),"Meerut")</f>
        <v>Meerut</v>
      </c>
      <c r="H93" s="1" t="str">
        <f>IFERROR(__xludf.DUMMYFUNCTION("""COMPUTED_VALUE"""),"Godwin Public School Meerut")</f>
        <v>Godwin Public School Meerut</v>
      </c>
      <c r="I93" s="1" t="str">
        <f>IFERROR(__xludf.DUMMYFUNCTION("""COMPUTED_VALUE"""),"No")</f>
        <v>No</v>
      </c>
      <c r="J93" s="1" t="str">
        <f>IFERROR(__xludf.DUMMYFUNCTION("""COMPUTED_VALUE"""),"Dr. Priyanka tripathi")</f>
        <v>Dr. Priyanka tripathi</v>
      </c>
      <c r="K93" s="1" t="str">
        <f>IFERROR(__xludf.DUMMYFUNCTION("""COMPUTED_VALUE"""),"4-5 hours")</f>
        <v>4-5 hours</v>
      </c>
      <c r="L93" s="1" t="str">
        <f>IFERROR(__xludf.DUMMYFUNCTION("""COMPUTED_VALUE"""),"Other")</f>
        <v>Other</v>
      </c>
      <c r="M93" s="1" t="str">
        <f>IFERROR(__xludf.DUMMYFUNCTION("""COMPUTED_VALUE"""),"Lack of physical interaction and personal touch ‘")</f>
        <v>Lack of physical interaction and personal touch ‘</v>
      </c>
      <c r="N93" s="1">
        <f>IFERROR(__xludf.DUMMYFUNCTION("""COMPUTED_VALUE"""),5.0)</f>
        <v>5</v>
      </c>
      <c r="O93" s="1" t="str">
        <f>IFERROR(__xludf.DUMMYFUNCTION("""COMPUTED_VALUE"""),"Offline")</f>
        <v>Offline</v>
      </c>
      <c r="P93" s="1" t="str">
        <f>IFERROR(__xludf.DUMMYFUNCTION("""COMPUTED_VALUE"""),"Compulsion due to pandemic")</f>
        <v>Compulsion due to pandemic</v>
      </c>
      <c r="Q93" s="1" t="str">
        <f>IFERROR(__xludf.DUMMYFUNCTION("""COMPUTED_VALUE"""),"Yes")</f>
        <v>Yes</v>
      </c>
      <c r="R93" s="1" t="str">
        <f>IFERROR(__xludf.DUMMYFUNCTION("""COMPUTED_VALUE"""),"Yes")</f>
        <v>Yes</v>
      </c>
      <c r="S93" s="1" t="str">
        <f>IFERROR(__xludf.DUMMYFUNCTION("""COMPUTED_VALUE"""),"Yes")</f>
        <v>Yes</v>
      </c>
      <c r="T93" s="1" t="str">
        <f>IFERROR(__xludf.DUMMYFUNCTION("""COMPUTED_VALUE"""),"No")</f>
        <v>No</v>
      </c>
      <c r="U93" s="1" t="str">
        <f>IFERROR(__xludf.DUMMYFUNCTION("""COMPUTED_VALUE"""),"Yes")</f>
        <v>Yes</v>
      </c>
      <c r="V93" s="1" t="str">
        <f>IFERROR(__xludf.DUMMYFUNCTION("""COMPUTED_VALUE"""),"Offline")</f>
        <v>Offline</v>
      </c>
      <c r="W93" s="1" t="str">
        <f>IFERROR(__xludf.DUMMYFUNCTION("""COMPUTED_VALUE"""),"No")</f>
        <v>No</v>
      </c>
      <c r="X93" s="1" t="str">
        <f>IFERROR(__xludf.DUMMYFUNCTION("""COMPUTED_VALUE"""),"Yes")</f>
        <v>Yes</v>
      </c>
      <c r="Y93" s="1" t="str">
        <f>IFERROR(__xludf.DUMMYFUNCTION("""COMPUTED_VALUE"""),"Yes")</f>
        <v>Yes</v>
      </c>
      <c r="Z93" s="1" t="str">
        <f>IFERROR(__xludf.DUMMYFUNCTION("""COMPUTED_VALUE"""),"Yes")</f>
        <v>Yes</v>
      </c>
      <c r="AA93" s="1" t="str">
        <f>IFERROR(__xludf.DUMMYFUNCTION("""COMPUTED_VALUE"""),"Yes")</f>
        <v>Yes</v>
      </c>
      <c r="AB93" s="1" t="str">
        <f>IFERROR(__xludf.DUMMYFUNCTION("""COMPUTED_VALUE"""),"Yes")</f>
        <v>Yes</v>
      </c>
      <c r="AC93" s="1" t="str">
        <f>IFERROR(__xludf.DUMMYFUNCTION("""COMPUTED_VALUE"""),"No , nit till mow")</f>
        <v>No , nit till mow</v>
      </c>
      <c r="AD9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3" s="1" t="str">
        <f>IFERROR(__xludf.DUMMYFUNCTION("""COMPUTED_VALUE""")," listening music  ")</f>
        <v> listening music  </v>
      </c>
      <c r="AF93" s="1" t="str">
        <f>IFERROR(__xludf.DUMMYFUNCTION("""COMPUTED_VALUE"""),"Mild: Family members ocassionally short-tempered with one another;no physical violence.")</f>
        <v>Mild: Family members ocassionally short-tempered with one another;no physical violence.</v>
      </c>
      <c r="AG93" s="1" t="str">
        <f>IFERROR(__xludf.DUMMYFUNCTION("""COMPUTED_VALUE"""),"Mild: Symptoms effectively managed at home")</f>
        <v>Mild: Symptoms effectively managed at home</v>
      </c>
      <c r="AH93" s="1" t="str">
        <f>IFERROR(__xludf.DUMMYFUNCTION("""COMPUTED_VALUE"""),"Second Dose")</f>
        <v>Second Dose</v>
      </c>
      <c r="AI93" s="1" t="str">
        <f>IFERROR(__xludf.DUMMYFUNCTION("""COMPUTED_VALUE"""),"Yes")</f>
        <v>Yes</v>
      </c>
    </row>
    <row r="94">
      <c r="A94" s="2">
        <f>IFERROR(__xludf.DUMMYFUNCTION("""COMPUTED_VALUE"""),44580.52669353009)</f>
        <v>44580.52669</v>
      </c>
      <c r="B94" s="1" t="str">
        <f>IFERROR(__xludf.DUMMYFUNCTION("""COMPUTED_VALUE"""),"khuranakripa2003@gmail.com")</f>
        <v>khuranakripa2003@gmail.com</v>
      </c>
      <c r="C94" s="1" t="str">
        <f>IFERROR(__xludf.DUMMYFUNCTION("""COMPUTED_VALUE"""),"Kripa Khurana")</f>
        <v>Kripa Khurana</v>
      </c>
      <c r="D94" s="1" t="str">
        <f>IFERROR(__xludf.DUMMYFUNCTION("""COMPUTED_VALUE"""),"B.Com (P)")</f>
        <v>B.Com (P)</v>
      </c>
      <c r="E94" s="1" t="str">
        <f>IFERROR(__xludf.DUMMYFUNCTION("""COMPUTED_VALUE"""),"21/1012")</f>
        <v>21/1012</v>
      </c>
      <c r="F94" s="3">
        <f>IFERROR(__xludf.DUMMYFUNCTION("""COMPUTED_VALUE"""),9.817836987E9)</f>
        <v>9817836987</v>
      </c>
      <c r="G94" s="1" t="str">
        <f>IFERROR(__xludf.DUMMYFUNCTION("""COMPUTED_VALUE"""),"Haryana")</f>
        <v>Haryana</v>
      </c>
      <c r="H94" s="1" t="str">
        <f>IFERROR(__xludf.DUMMYFUNCTION("""COMPUTED_VALUE"""),"Vijaya Senior Secondary School")</f>
        <v>Vijaya Senior Secondary School</v>
      </c>
      <c r="I94" s="1" t="str">
        <f>IFERROR(__xludf.DUMMYFUNCTION("""COMPUTED_VALUE"""),"Yes")</f>
        <v>Yes</v>
      </c>
      <c r="J94" s="1" t="str">
        <f>IFERROR(__xludf.DUMMYFUNCTION("""COMPUTED_VALUE"""),"Kanupriya Malhotra Mam")</f>
        <v>Kanupriya Malhotra Mam</v>
      </c>
      <c r="K94" s="1" t="str">
        <f>IFERROR(__xludf.DUMMYFUNCTION("""COMPUTED_VALUE"""),"5-6 hours")</f>
        <v>5-6 hours</v>
      </c>
      <c r="L94" s="1" t="str">
        <f>IFERROR(__xludf.DUMMYFUNCTION("""COMPUTED_VALUE"""),"Time saved in travelling, Easy access to online study material")</f>
        <v>Time saved in travelling, Easy access to online study material</v>
      </c>
      <c r="M94" s="1" t="str">
        <f>IFERROR(__xludf.DUMMYFUNCTION("""COMPUTED_VALUE"""),"Lack of physical interaction and personal touch ‘")</f>
        <v>Lack of physical interaction and personal touch ‘</v>
      </c>
      <c r="N94" s="1">
        <f>IFERROR(__xludf.DUMMYFUNCTION("""COMPUTED_VALUE"""),7.0)</f>
        <v>7</v>
      </c>
      <c r="O94" s="1" t="str">
        <f>IFERROR(__xludf.DUMMYFUNCTION("""COMPUTED_VALUE"""),"Blended Learning (both)")</f>
        <v>Blended Learning (both)</v>
      </c>
      <c r="P94" s="1" t="str">
        <f>IFERROR(__xludf.DUMMYFUNCTION("""COMPUTED_VALUE"""),"Satisfactory")</f>
        <v>Satisfactory</v>
      </c>
      <c r="Q94" s="1" t="str">
        <f>IFERROR(__xludf.DUMMYFUNCTION("""COMPUTED_VALUE"""),"Yes")</f>
        <v>Yes</v>
      </c>
      <c r="R94" s="1" t="str">
        <f>IFERROR(__xludf.DUMMYFUNCTION("""COMPUTED_VALUE"""),"Yes")</f>
        <v>Yes</v>
      </c>
      <c r="S94" s="1" t="str">
        <f>IFERROR(__xludf.DUMMYFUNCTION("""COMPUTED_VALUE"""),"Yes")</f>
        <v>Yes</v>
      </c>
      <c r="T94" s="1" t="str">
        <f>IFERROR(__xludf.DUMMYFUNCTION("""COMPUTED_VALUE"""),"No")</f>
        <v>No</v>
      </c>
      <c r="U94" s="1" t="str">
        <f>IFERROR(__xludf.DUMMYFUNCTION("""COMPUTED_VALUE"""),"Yes")</f>
        <v>Yes</v>
      </c>
      <c r="V94" s="1" t="str">
        <f>IFERROR(__xludf.DUMMYFUNCTION("""COMPUTED_VALUE"""),"Offline")</f>
        <v>Offline</v>
      </c>
      <c r="W94" s="1" t="str">
        <f>IFERROR(__xludf.DUMMYFUNCTION("""COMPUTED_VALUE"""),"No")</f>
        <v>No</v>
      </c>
      <c r="X94" s="1" t="str">
        <f>IFERROR(__xludf.DUMMYFUNCTION("""COMPUTED_VALUE"""),"Yes")</f>
        <v>Yes</v>
      </c>
      <c r="Y94" s="1" t="str">
        <f>IFERROR(__xludf.DUMMYFUNCTION("""COMPUTED_VALUE"""),"Yes")</f>
        <v>Yes</v>
      </c>
      <c r="Z94" s="1" t="str">
        <f>IFERROR(__xludf.DUMMYFUNCTION("""COMPUTED_VALUE"""),"Yes")</f>
        <v>Yes</v>
      </c>
      <c r="AA94" s="1" t="str">
        <f>IFERROR(__xludf.DUMMYFUNCTION("""COMPUTED_VALUE"""),"Yes")</f>
        <v>Yes</v>
      </c>
      <c r="AB94" s="1" t="str">
        <f>IFERROR(__xludf.DUMMYFUNCTION("""COMPUTED_VALUE"""),"Laptop for Tally classes")</f>
        <v>Laptop for Tally classes</v>
      </c>
      <c r="AC94" s="1" t="str">
        <f>IFERROR(__xludf.DUMMYFUNCTION("""COMPUTED_VALUE"""),"Yes")</f>
        <v>Yes</v>
      </c>
      <c r="AD9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4" s="1" t="str">
        <f>IFERROR(__xludf.DUMMYFUNCTION("""COMPUTED_VALUE"""),"Just reading some books")</f>
        <v>Just reading some books</v>
      </c>
      <c r="AF94" s="1" t="str">
        <f>IFERROR(__xludf.DUMMYFUNCTION("""COMPUTED_VALUE"""),"None")</f>
        <v>None</v>
      </c>
      <c r="AG94" s="1" t="str">
        <f>IFERROR(__xludf.DUMMYFUNCTION("""COMPUTED_VALUE"""),"Mild: Symptoms effectively managed at home")</f>
        <v>Mild: Symptoms effectively managed at home</v>
      </c>
      <c r="AH94" s="1" t="str">
        <f>IFERROR(__xludf.DUMMYFUNCTION("""COMPUTED_VALUE"""),"Second Dose")</f>
        <v>Second Dose</v>
      </c>
      <c r="AI94" s="1" t="str">
        <f>IFERROR(__xludf.DUMMYFUNCTION("""COMPUTED_VALUE"""),"Yes")</f>
        <v>Yes</v>
      </c>
    </row>
    <row r="95">
      <c r="A95" s="2">
        <f>IFERROR(__xludf.DUMMYFUNCTION("""COMPUTED_VALUE"""),44580.52672650463)</f>
        <v>44580.52673</v>
      </c>
      <c r="B95" s="1" t="str">
        <f>IFERROR(__xludf.DUMMYFUNCTION("""COMPUTED_VALUE"""),"paldiksha311@gmail.com")</f>
        <v>paldiksha311@gmail.com</v>
      </c>
      <c r="C95" s="1" t="str">
        <f>IFERROR(__xludf.DUMMYFUNCTION("""COMPUTED_VALUE"""),"Diksha Pal")</f>
        <v>Diksha Pal</v>
      </c>
      <c r="D95" s="1" t="str">
        <f>IFERROR(__xludf.DUMMYFUNCTION("""COMPUTED_VALUE"""),"B.Com (P)")</f>
        <v>B.Com (P)</v>
      </c>
      <c r="E95" s="1" t="str">
        <f>IFERROR(__xludf.DUMMYFUNCTION("""COMPUTED_VALUE"""),"21/1024")</f>
        <v>21/1024</v>
      </c>
      <c r="F95" s="3">
        <f>IFERROR(__xludf.DUMMYFUNCTION("""COMPUTED_VALUE"""),8.178999739E9)</f>
        <v>8178999739</v>
      </c>
      <c r="G95" s="1" t="str">
        <f>IFERROR(__xludf.DUMMYFUNCTION("""COMPUTED_VALUE"""),"Ghaziabad")</f>
        <v>Ghaziabad</v>
      </c>
      <c r="H95" s="1" t="str">
        <f>IFERROR(__xludf.DUMMYFUNCTION("""COMPUTED_VALUE"""),"Shri thakurdwara balika vidyalaya")</f>
        <v>Shri thakurdwara balika vidyalaya</v>
      </c>
      <c r="I95" s="1" t="str">
        <f>IFERROR(__xludf.DUMMYFUNCTION("""COMPUTED_VALUE"""),"Yes")</f>
        <v>Yes</v>
      </c>
      <c r="J95" s="1" t="str">
        <f>IFERROR(__xludf.DUMMYFUNCTION("""COMPUTED_VALUE"""),"Kanupriya Malhotra")</f>
        <v>Kanupriya Malhotra</v>
      </c>
      <c r="K95" s="1" t="str">
        <f>IFERROR(__xludf.DUMMYFUNCTION("""COMPUTED_VALUE"""),"5-6 hours")</f>
        <v>5-6 hours</v>
      </c>
      <c r="L95" s="1" t="str">
        <f>IFERROR(__xludf.DUMMYFUNCTION("""COMPUTED_VALUE"""),"Easy access to online study material")</f>
        <v>Easy access to online study material</v>
      </c>
      <c r="M95" s="1" t="str">
        <f>IFERROR(__xludf.DUMMYFUNCTION("""COMPUTED_VALUE"""),"Lack of physical interaction and personal touch ‘")</f>
        <v>Lack of physical interaction and personal touch ‘</v>
      </c>
      <c r="N95" s="1">
        <f>IFERROR(__xludf.DUMMYFUNCTION("""COMPUTED_VALUE"""),5.0)</f>
        <v>5</v>
      </c>
      <c r="O95" s="1" t="str">
        <f>IFERROR(__xludf.DUMMYFUNCTION("""COMPUTED_VALUE"""),"Blended Learning (both)")</f>
        <v>Blended Learning (both)</v>
      </c>
      <c r="P95" s="1" t="str">
        <f>IFERROR(__xludf.DUMMYFUNCTION("""COMPUTED_VALUE"""),"Compulsion due to pandemic")</f>
        <v>Compulsion due to pandemic</v>
      </c>
      <c r="Q95" s="1" t="str">
        <f>IFERROR(__xludf.DUMMYFUNCTION("""COMPUTED_VALUE"""),"Yes")</f>
        <v>Yes</v>
      </c>
      <c r="R95" s="1" t="str">
        <f>IFERROR(__xludf.DUMMYFUNCTION("""COMPUTED_VALUE"""),"Yes")</f>
        <v>Yes</v>
      </c>
      <c r="S95" s="1" t="str">
        <f>IFERROR(__xludf.DUMMYFUNCTION("""COMPUTED_VALUE"""),"Yes")</f>
        <v>Yes</v>
      </c>
      <c r="T95" s="1" t="str">
        <f>IFERROR(__xludf.DUMMYFUNCTION("""COMPUTED_VALUE"""),"Yes")</f>
        <v>Yes</v>
      </c>
      <c r="U95" s="1" t="str">
        <f>IFERROR(__xludf.DUMMYFUNCTION("""COMPUTED_VALUE"""),"Yes")</f>
        <v>Yes</v>
      </c>
      <c r="V95" s="1" t="str">
        <f>IFERROR(__xludf.DUMMYFUNCTION("""COMPUTED_VALUE"""),"Online")</f>
        <v>Online</v>
      </c>
      <c r="W95" s="1" t="str">
        <f>IFERROR(__xludf.DUMMYFUNCTION("""COMPUTED_VALUE"""),"Yes")</f>
        <v>Yes</v>
      </c>
      <c r="X95" s="1" t="str">
        <f>IFERROR(__xludf.DUMMYFUNCTION("""COMPUTED_VALUE"""),"Yes")</f>
        <v>Yes</v>
      </c>
      <c r="Y95" s="1" t="str">
        <f>IFERROR(__xludf.DUMMYFUNCTION("""COMPUTED_VALUE"""),"Yes")</f>
        <v>Yes</v>
      </c>
      <c r="Z95" s="1" t="str">
        <f>IFERROR(__xludf.DUMMYFUNCTION("""COMPUTED_VALUE"""),"Yes")</f>
        <v>Yes</v>
      </c>
      <c r="AA95" s="1" t="str">
        <f>IFERROR(__xludf.DUMMYFUNCTION("""COMPUTED_VALUE"""),"Yes")</f>
        <v>Yes</v>
      </c>
      <c r="AB95" s="1" t="str">
        <f>IFERROR(__xludf.DUMMYFUNCTION("""COMPUTED_VALUE"""),"Yes")</f>
        <v>Yes</v>
      </c>
      <c r="AC95" s="1" t="str">
        <f>IFERROR(__xludf.DUMMYFUNCTION("""COMPUTED_VALUE"""),"Yes")</f>
        <v>Yes</v>
      </c>
      <c r="AD9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5" s="1" t="str">
        <f>IFERROR(__xludf.DUMMYFUNCTION("""COMPUTED_VALUE"""),"Meditation")</f>
        <v>Meditation</v>
      </c>
      <c r="AF95" s="1" t="str">
        <f>IFERROR(__xludf.DUMMYFUNCTION("""COMPUTED_VALUE"""),"None")</f>
        <v>None</v>
      </c>
      <c r="AG95" s="1" t="str">
        <f>IFERROR(__xludf.DUMMYFUNCTION("""COMPUTED_VALUE"""),"None")</f>
        <v>None</v>
      </c>
      <c r="AH95" s="1" t="str">
        <f>IFERROR(__xludf.DUMMYFUNCTION("""COMPUTED_VALUE"""),"Second Dose")</f>
        <v>Second Dose</v>
      </c>
      <c r="AI95" s="1" t="str">
        <f>IFERROR(__xludf.DUMMYFUNCTION("""COMPUTED_VALUE"""),"Yes")</f>
        <v>Yes</v>
      </c>
    </row>
    <row r="96">
      <c r="A96" s="2">
        <f>IFERROR(__xludf.DUMMYFUNCTION("""COMPUTED_VALUE"""),44580.526910451386)</f>
        <v>44580.52691</v>
      </c>
      <c r="B96" s="1" t="str">
        <f>IFERROR(__xludf.DUMMYFUNCTION("""COMPUTED_VALUE"""),"himanshi.kamboj17@gmail.com")</f>
        <v>himanshi.kamboj17@gmail.com</v>
      </c>
      <c r="C96" s="1" t="str">
        <f>IFERROR(__xludf.DUMMYFUNCTION("""COMPUTED_VALUE"""),"Himanshi Kamboj")</f>
        <v>Himanshi Kamboj</v>
      </c>
      <c r="D96" s="1" t="str">
        <f>IFERROR(__xludf.DUMMYFUNCTION("""COMPUTED_VALUE"""),"B.Com (P)")</f>
        <v>B.Com (P)</v>
      </c>
      <c r="E96" s="1" t="str">
        <f>IFERROR(__xludf.DUMMYFUNCTION("""COMPUTED_VALUE"""),"1203")</f>
        <v>1203</v>
      </c>
      <c r="F96" s="3">
        <f>IFERROR(__xludf.DUMMYFUNCTION("""COMPUTED_VALUE"""),9.868154335E9)</f>
        <v>9868154335</v>
      </c>
      <c r="G96" s="1" t="str">
        <f>IFERROR(__xludf.DUMMYFUNCTION("""COMPUTED_VALUE"""),"Delhi")</f>
        <v>Delhi</v>
      </c>
      <c r="H96" s="1" t="str">
        <f>IFERROR(__xludf.DUMMYFUNCTION("""COMPUTED_VALUE"""),"Kendriya Vidalaya Pitampura")</f>
        <v>Kendriya Vidalaya Pitampura</v>
      </c>
      <c r="I96" s="1" t="str">
        <f>IFERROR(__xludf.DUMMYFUNCTION("""COMPUTED_VALUE"""),"Yes")</f>
        <v>Yes</v>
      </c>
      <c r="J96" s="1" t="str">
        <f>IFERROR(__xludf.DUMMYFUNCTION("""COMPUTED_VALUE"""),"Kanupriya mam")</f>
        <v>Kanupriya mam</v>
      </c>
      <c r="K96" s="1" t="str">
        <f>IFERROR(__xludf.DUMMYFUNCTION("""COMPUTED_VALUE"""),"5-6 hours")</f>
        <v>5-6 hours</v>
      </c>
      <c r="L96" s="1" t="str">
        <f>IFERROR(__xludf.DUMMYFUNCTION("""COMPUTED_VALUE"""),"Time saved in travelling")</f>
        <v>Time saved in travelling</v>
      </c>
      <c r="M9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6" s="1">
        <f>IFERROR(__xludf.DUMMYFUNCTION("""COMPUTED_VALUE"""),4.0)</f>
        <v>4</v>
      </c>
      <c r="O96" s="1" t="str">
        <f>IFERROR(__xludf.DUMMYFUNCTION("""COMPUTED_VALUE"""),"Offline")</f>
        <v>Offline</v>
      </c>
      <c r="P96" s="1" t="str">
        <f>IFERROR(__xludf.DUMMYFUNCTION("""COMPUTED_VALUE"""),"Compulsion due to pandemic")</f>
        <v>Compulsion due to pandemic</v>
      </c>
      <c r="Q96" s="1" t="str">
        <f>IFERROR(__xludf.DUMMYFUNCTION("""COMPUTED_VALUE"""),"Yes")</f>
        <v>Yes</v>
      </c>
      <c r="R96" s="1" t="str">
        <f>IFERROR(__xludf.DUMMYFUNCTION("""COMPUTED_VALUE"""),"Yes")</f>
        <v>Yes</v>
      </c>
      <c r="S96" s="1" t="str">
        <f>IFERROR(__xludf.DUMMYFUNCTION("""COMPUTED_VALUE"""),"Yes")</f>
        <v>Yes</v>
      </c>
      <c r="T96" s="1" t="str">
        <f>IFERROR(__xludf.DUMMYFUNCTION("""COMPUTED_VALUE"""),"Yes")</f>
        <v>Yes</v>
      </c>
      <c r="U96" s="1" t="str">
        <f>IFERROR(__xludf.DUMMYFUNCTION("""COMPUTED_VALUE"""),"Yes")</f>
        <v>Yes</v>
      </c>
      <c r="V96" s="1" t="str">
        <f>IFERROR(__xludf.DUMMYFUNCTION("""COMPUTED_VALUE"""),"Online")</f>
        <v>Online</v>
      </c>
      <c r="W96" s="1" t="str">
        <f>IFERROR(__xludf.DUMMYFUNCTION("""COMPUTED_VALUE"""),"Yes")</f>
        <v>Yes</v>
      </c>
      <c r="X96" s="1" t="str">
        <f>IFERROR(__xludf.DUMMYFUNCTION("""COMPUTED_VALUE"""),"Yes")</f>
        <v>Yes</v>
      </c>
      <c r="Y96" s="1" t="str">
        <f>IFERROR(__xludf.DUMMYFUNCTION("""COMPUTED_VALUE"""),"Yes")</f>
        <v>Yes</v>
      </c>
      <c r="Z96" s="1" t="str">
        <f>IFERROR(__xludf.DUMMYFUNCTION("""COMPUTED_VALUE"""),"Yes")</f>
        <v>Yes</v>
      </c>
      <c r="AA96" s="1" t="str">
        <f>IFERROR(__xludf.DUMMYFUNCTION("""COMPUTED_VALUE"""),"Yes")</f>
        <v>Yes</v>
      </c>
      <c r="AB96" s="1" t="str">
        <f>IFERROR(__xludf.DUMMYFUNCTION("""COMPUTED_VALUE"""),"yes.i am an anxious person who is afraid of public speaking because of childhood trauma so i want to work on myself.")</f>
        <v>yes.i am an anxious person who is afraid of public speaking because of childhood trauma so i want to work on myself.</v>
      </c>
      <c r="AC96" s="1" t="str">
        <f>IFERROR(__xludf.DUMMYFUNCTION("""COMPUTED_VALUE"""),"yes")</f>
        <v>yes</v>
      </c>
      <c r="AD9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96" s="1" t="str">
        <f>IFERROR(__xludf.DUMMYFUNCTION("""COMPUTED_VALUE"""),"staying busy by indulging in work")</f>
        <v>staying busy by indulging in work</v>
      </c>
      <c r="AF96"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96" s="1" t="str">
        <f>IFERROR(__xludf.DUMMYFUNCTION("""COMPUTED_VALUE"""),"None")</f>
        <v>None</v>
      </c>
      <c r="AH96" s="1" t="str">
        <f>IFERROR(__xludf.DUMMYFUNCTION("""COMPUTED_VALUE"""),"First Dose")</f>
        <v>First Dose</v>
      </c>
      <c r="AI96" s="1" t="str">
        <f>IFERROR(__xludf.DUMMYFUNCTION("""COMPUTED_VALUE"""),"Yes")</f>
        <v>Yes</v>
      </c>
    </row>
    <row r="97">
      <c r="A97" s="2">
        <f>IFERROR(__xludf.DUMMYFUNCTION("""COMPUTED_VALUE"""),44580.52694322917)</f>
        <v>44580.52694</v>
      </c>
      <c r="B97" s="1" t="str">
        <f>IFERROR(__xludf.DUMMYFUNCTION("""COMPUTED_VALUE"""),"deepikasiingh1804@gamil.com")</f>
        <v>deepikasiingh1804@gamil.com</v>
      </c>
      <c r="C97" s="1" t="str">
        <f>IFERROR(__xludf.DUMMYFUNCTION("""COMPUTED_VALUE"""),"Deepika")</f>
        <v>Deepika</v>
      </c>
      <c r="D97" s="1" t="str">
        <f>IFERROR(__xludf.DUMMYFUNCTION("""COMPUTED_VALUE"""),"B.Com (P)")</f>
        <v>B.Com (P)</v>
      </c>
      <c r="E97" s="1" t="str">
        <f>IFERROR(__xludf.DUMMYFUNCTION("""COMPUTED_VALUE"""),"21/1232")</f>
        <v>21/1232</v>
      </c>
      <c r="F97" s="3">
        <f>IFERROR(__xludf.DUMMYFUNCTION("""COMPUTED_VALUE"""),8.448431022E9)</f>
        <v>8448431022</v>
      </c>
      <c r="G97" s="1" t="str">
        <f>IFERROR(__xludf.DUMMYFUNCTION("""COMPUTED_VALUE"""),"Delhi")</f>
        <v>Delhi</v>
      </c>
      <c r="H97" s="1" t="str">
        <f>IFERROR(__xludf.DUMMYFUNCTION("""COMPUTED_VALUE"""),"Sarvodaya co-ed senior secondary vidyalaya")</f>
        <v>Sarvodaya co-ed senior secondary vidyalaya</v>
      </c>
      <c r="I97" s="1" t="str">
        <f>IFERROR(__xludf.DUMMYFUNCTION("""COMPUTED_VALUE"""),"Yes")</f>
        <v>Yes</v>
      </c>
      <c r="J97" s="1" t="str">
        <f>IFERROR(__xludf.DUMMYFUNCTION("""COMPUTED_VALUE"""),"Kanupriya malhotra")</f>
        <v>Kanupriya malhotra</v>
      </c>
      <c r="K97" s="1" t="str">
        <f>IFERROR(__xludf.DUMMYFUNCTION("""COMPUTED_VALUE"""),"4-5 hours")</f>
        <v>4-5 hours</v>
      </c>
      <c r="L97" s="1" t="str">
        <f>IFERROR(__xludf.DUMMYFUNCTION("""COMPUTED_VALUE"""),"Time saved in travelling")</f>
        <v>Time saved in travelling</v>
      </c>
      <c r="M97" s="1" t="str">
        <f>IFERROR(__xludf.DUMMYFUNCTION("""COMPUTED_VALUE"""),"Network related disruptions, Lack of physical interaction and personal touch ‘")</f>
        <v>Network related disruptions, Lack of physical interaction and personal touch ‘</v>
      </c>
      <c r="N97" s="1">
        <f>IFERROR(__xludf.DUMMYFUNCTION("""COMPUTED_VALUE"""),8.0)</f>
        <v>8</v>
      </c>
      <c r="O97" s="1" t="str">
        <f>IFERROR(__xludf.DUMMYFUNCTION("""COMPUTED_VALUE"""),"Offline")</f>
        <v>Offline</v>
      </c>
      <c r="P97" s="1" t="str">
        <f>IFERROR(__xludf.DUMMYFUNCTION("""COMPUTED_VALUE"""),"Compulsion due to pandemic")</f>
        <v>Compulsion due to pandemic</v>
      </c>
      <c r="Q97" s="1" t="str">
        <f>IFERROR(__xludf.DUMMYFUNCTION("""COMPUTED_VALUE"""),"Yes")</f>
        <v>Yes</v>
      </c>
      <c r="R97" s="1" t="str">
        <f>IFERROR(__xludf.DUMMYFUNCTION("""COMPUTED_VALUE"""),"Yes")</f>
        <v>Yes</v>
      </c>
      <c r="S97" s="1" t="str">
        <f>IFERROR(__xludf.DUMMYFUNCTION("""COMPUTED_VALUE"""),"Yes")</f>
        <v>Yes</v>
      </c>
      <c r="T97" s="1" t="str">
        <f>IFERROR(__xludf.DUMMYFUNCTION("""COMPUTED_VALUE"""),"Yes")</f>
        <v>Yes</v>
      </c>
      <c r="U97" s="1" t="str">
        <f>IFERROR(__xludf.DUMMYFUNCTION("""COMPUTED_VALUE"""),"Yes")</f>
        <v>Yes</v>
      </c>
      <c r="V97" s="1" t="str">
        <f>IFERROR(__xludf.DUMMYFUNCTION("""COMPUTED_VALUE"""),"Offline")</f>
        <v>Offline</v>
      </c>
      <c r="W97" s="1" t="str">
        <f>IFERROR(__xludf.DUMMYFUNCTION("""COMPUTED_VALUE"""),"No")</f>
        <v>No</v>
      </c>
      <c r="X97" s="1" t="str">
        <f>IFERROR(__xludf.DUMMYFUNCTION("""COMPUTED_VALUE"""),"Yes")</f>
        <v>Yes</v>
      </c>
      <c r="Y97" s="1" t="str">
        <f>IFERROR(__xludf.DUMMYFUNCTION("""COMPUTED_VALUE"""),"Yes")</f>
        <v>Yes</v>
      </c>
      <c r="Z97" s="1" t="str">
        <f>IFERROR(__xludf.DUMMYFUNCTION("""COMPUTED_VALUE"""),"Yes")</f>
        <v>Yes</v>
      </c>
      <c r="AA97" s="1" t="str">
        <f>IFERROR(__xludf.DUMMYFUNCTION("""COMPUTED_VALUE"""),"Yes")</f>
        <v>Yes</v>
      </c>
      <c r="AB97" s="1" t="str">
        <f>IFERROR(__xludf.DUMMYFUNCTION("""COMPUTED_VALUE"""),"I request the college please provide me a leptop")</f>
        <v>I request the college please provide me a leptop</v>
      </c>
      <c r="AC97" s="1" t="str">
        <f>IFERROR(__xludf.DUMMYFUNCTION("""COMPUTED_VALUE"""),"Yes")</f>
        <v>Yes</v>
      </c>
      <c r="AD9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97" s="1" t="str">
        <f>IFERROR(__xludf.DUMMYFUNCTION("""COMPUTED_VALUE"""),"I listen the music ")</f>
        <v>I listen the music </v>
      </c>
      <c r="AF97" s="1" t="str">
        <f>IFERROR(__xludf.DUMMYFUNCTION("""COMPUTED_VALUE"""),"None")</f>
        <v>None</v>
      </c>
      <c r="AG97" s="1" t="str">
        <f>IFERROR(__xludf.DUMMYFUNCTION("""COMPUTED_VALUE"""),"None")</f>
        <v>None</v>
      </c>
      <c r="AH97" s="1" t="str">
        <f>IFERROR(__xludf.DUMMYFUNCTION("""COMPUTED_VALUE"""),"First Dose")</f>
        <v>First Dose</v>
      </c>
      <c r="AI97" s="1" t="str">
        <f>IFERROR(__xludf.DUMMYFUNCTION("""COMPUTED_VALUE"""),"Yes")</f>
        <v>Yes</v>
      </c>
    </row>
    <row r="98">
      <c r="A98" s="2">
        <f>IFERROR(__xludf.DUMMYFUNCTION("""COMPUTED_VALUE"""),44580.527028101846)</f>
        <v>44580.52703</v>
      </c>
      <c r="B98" s="1" t="str">
        <f>IFERROR(__xludf.DUMMYFUNCTION("""COMPUTED_VALUE"""),"itsmegha2711@gmail.com")</f>
        <v>itsmegha2711@gmail.com</v>
      </c>
      <c r="C98" s="1" t="str">
        <f>IFERROR(__xludf.DUMMYFUNCTION("""COMPUTED_VALUE"""),"Megha Kumari")</f>
        <v>Megha Kumari</v>
      </c>
      <c r="D98" s="1" t="str">
        <f>IFERROR(__xludf.DUMMYFUNCTION("""COMPUTED_VALUE"""),"B.Com (P)")</f>
        <v>B.Com (P)</v>
      </c>
      <c r="E98" s="1" t="str">
        <f>IFERROR(__xludf.DUMMYFUNCTION("""COMPUTED_VALUE"""),"21/1432")</f>
        <v>21/1432</v>
      </c>
      <c r="F98" s="3">
        <f>IFERROR(__xludf.DUMMYFUNCTION("""COMPUTED_VALUE"""),7.050225844E9)</f>
        <v>7050225844</v>
      </c>
      <c r="G98" s="1" t="str">
        <f>IFERROR(__xludf.DUMMYFUNCTION("""COMPUTED_VALUE"""),"Purnea , Bihar - 854301")</f>
        <v>Purnea , Bihar - 854301</v>
      </c>
      <c r="H98" s="1" t="str">
        <f>IFERROR(__xludf.DUMMYFUNCTION("""COMPUTED_VALUE"""),"Millia Convent English School , Rambagh , Purnea , Bihar")</f>
        <v>Millia Convent English School , Rambagh , Purnea , Bihar</v>
      </c>
      <c r="I98" s="1" t="str">
        <f>IFERROR(__xludf.DUMMYFUNCTION("""COMPUTED_VALUE"""),"Yes")</f>
        <v>Yes</v>
      </c>
      <c r="J98" s="1" t="str">
        <f>IFERROR(__xludf.DUMMYFUNCTION("""COMPUTED_VALUE"""),"Priyanka Tripathi")</f>
        <v>Priyanka Tripathi</v>
      </c>
      <c r="K98" s="1" t="str">
        <f>IFERROR(__xludf.DUMMYFUNCTION("""COMPUTED_VALUE"""),"5-6 hours")</f>
        <v>5-6 hours</v>
      </c>
      <c r="L98" s="1" t="str">
        <f>IFERROR(__xludf.DUMMYFUNCTION("""COMPUTED_VALUE"""),"Easy access to online study material")</f>
        <v>Easy access to online study material</v>
      </c>
      <c r="M98" s="1" t="str">
        <f>IFERROR(__xludf.DUMMYFUNCTION("""COMPUTED_VALUE"""),"Students are sometimes less involved/engaged (leave the class in between)")</f>
        <v>Students are sometimes less involved/engaged (leave the class in between)</v>
      </c>
      <c r="N98" s="1">
        <f>IFERROR(__xludf.DUMMYFUNCTION("""COMPUTED_VALUE"""),5.0)</f>
        <v>5</v>
      </c>
      <c r="O98" s="1" t="str">
        <f>IFERROR(__xludf.DUMMYFUNCTION("""COMPUTED_VALUE"""),"Offline")</f>
        <v>Offline</v>
      </c>
      <c r="P98" s="1" t="str">
        <f>IFERROR(__xludf.DUMMYFUNCTION("""COMPUTED_VALUE"""),"Compulsion due to pandemic")</f>
        <v>Compulsion due to pandemic</v>
      </c>
      <c r="Q98" s="1" t="str">
        <f>IFERROR(__xludf.DUMMYFUNCTION("""COMPUTED_VALUE"""),"Yes")</f>
        <v>Yes</v>
      </c>
      <c r="R98" s="1" t="str">
        <f>IFERROR(__xludf.DUMMYFUNCTION("""COMPUTED_VALUE"""),"Yes")</f>
        <v>Yes</v>
      </c>
      <c r="S98" s="1" t="str">
        <f>IFERROR(__xludf.DUMMYFUNCTION("""COMPUTED_VALUE"""),"Yes")</f>
        <v>Yes</v>
      </c>
      <c r="T98" s="1" t="str">
        <f>IFERROR(__xludf.DUMMYFUNCTION("""COMPUTED_VALUE"""),"No")</f>
        <v>No</v>
      </c>
      <c r="U98" s="1" t="str">
        <f>IFERROR(__xludf.DUMMYFUNCTION("""COMPUTED_VALUE"""),"Yes")</f>
        <v>Yes</v>
      </c>
      <c r="V98" s="1" t="str">
        <f>IFERROR(__xludf.DUMMYFUNCTION("""COMPUTED_VALUE"""),"Offline")</f>
        <v>Offline</v>
      </c>
      <c r="W98" s="1" t="str">
        <f>IFERROR(__xludf.DUMMYFUNCTION("""COMPUTED_VALUE"""),"No")</f>
        <v>No</v>
      </c>
      <c r="X98" s="1" t="str">
        <f>IFERROR(__xludf.DUMMYFUNCTION("""COMPUTED_VALUE"""),"Yes")</f>
        <v>Yes</v>
      </c>
      <c r="Y98" s="1" t="str">
        <f>IFERROR(__xludf.DUMMYFUNCTION("""COMPUTED_VALUE"""),"Yes")</f>
        <v>Yes</v>
      </c>
      <c r="Z98" s="1" t="str">
        <f>IFERROR(__xludf.DUMMYFUNCTION("""COMPUTED_VALUE"""),"Yes")</f>
        <v>Yes</v>
      </c>
      <c r="AA98" s="1" t="str">
        <f>IFERROR(__xludf.DUMMYFUNCTION("""COMPUTED_VALUE"""),"Yes")</f>
        <v>Yes</v>
      </c>
      <c r="AB98" s="1" t="str">
        <f>IFERROR(__xludf.DUMMYFUNCTION("""COMPUTED_VALUE"""),"Yes , Need a support for cracking competitive exams")</f>
        <v>Yes , Need a support for cracking competitive exams</v>
      </c>
      <c r="AC98" s="1" t="str">
        <f>IFERROR(__xludf.DUMMYFUNCTION("""COMPUTED_VALUE"""),"Yes ")</f>
        <v>Yes </v>
      </c>
      <c r="AD9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8" s="1" t="str">
        <f>IFERROR(__xludf.DUMMYFUNCTION("""COMPUTED_VALUE"""),"Taking family or music support")</f>
        <v>Taking family or music support</v>
      </c>
      <c r="AF98" s="1" t="str">
        <f>IFERROR(__xludf.DUMMYFUNCTION("""COMPUTED_VALUE"""),"None")</f>
        <v>None</v>
      </c>
      <c r="AG98" s="1" t="str">
        <f>IFERROR(__xludf.DUMMYFUNCTION("""COMPUTED_VALUE"""),"None")</f>
        <v>None</v>
      </c>
      <c r="AH98" s="1" t="str">
        <f>IFERROR(__xludf.DUMMYFUNCTION("""COMPUTED_VALUE"""),"Second Dose")</f>
        <v>Second Dose</v>
      </c>
      <c r="AI98" s="1" t="str">
        <f>IFERROR(__xludf.DUMMYFUNCTION("""COMPUTED_VALUE"""),"Yes")</f>
        <v>Yes</v>
      </c>
    </row>
    <row r="99">
      <c r="A99" s="2">
        <f>IFERROR(__xludf.DUMMYFUNCTION("""COMPUTED_VALUE"""),44580.52709680555)</f>
        <v>44580.5271</v>
      </c>
      <c r="B99" s="1" t="str">
        <f>IFERROR(__xludf.DUMMYFUNCTION("""COMPUTED_VALUE"""),"sapnarwt83@gmail.com")</f>
        <v>sapnarwt83@gmail.com</v>
      </c>
      <c r="C99" s="1" t="str">
        <f>IFERROR(__xludf.DUMMYFUNCTION("""COMPUTED_VALUE"""),"Sapna Rawat")</f>
        <v>Sapna Rawat</v>
      </c>
      <c r="D99" s="1" t="str">
        <f>IFERROR(__xludf.DUMMYFUNCTION("""COMPUTED_VALUE"""),"B.Com (P)")</f>
        <v>B.Com (P)</v>
      </c>
      <c r="E99" s="1" t="str">
        <f>IFERROR(__xludf.DUMMYFUNCTION("""COMPUTED_VALUE"""),"21/1004")</f>
        <v>21/1004</v>
      </c>
      <c r="F99" s="3">
        <f>IFERROR(__xludf.DUMMYFUNCTION("""COMPUTED_VALUE"""),8.383882806E9)</f>
        <v>8383882806</v>
      </c>
      <c r="G99" s="1" t="str">
        <f>IFERROR(__xludf.DUMMYFUNCTION("""COMPUTED_VALUE"""),"Delhi")</f>
        <v>Delhi</v>
      </c>
      <c r="H99" s="1" t="str">
        <f>IFERROR(__xludf.DUMMYFUNCTION("""COMPUTED_VALUE"""),"Sarvodaya Kanya vidhalaya")</f>
        <v>Sarvodaya Kanya vidhalaya</v>
      </c>
      <c r="I99" s="1" t="str">
        <f>IFERROR(__xludf.DUMMYFUNCTION("""COMPUTED_VALUE"""),"Yes")</f>
        <v>Yes</v>
      </c>
      <c r="J99" s="1" t="str">
        <f>IFERROR(__xludf.DUMMYFUNCTION("""COMPUTED_VALUE"""),"Kanupriya Malhotra")</f>
        <v>Kanupriya Malhotra</v>
      </c>
      <c r="K99" s="1" t="str">
        <f>IFERROR(__xludf.DUMMYFUNCTION("""COMPUTED_VALUE"""),"5-6 hours")</f>
        <v>5-6 hours</v>
      </c>
      <c r="L99" s="1" t="str">
        <f>IFERROR(__xludf.DUMMYFUNCTION("""COMPUTED_VALUE"""),"Time saved in travelling")</f>
        <v>Time saved in travelling</v>
      </c>
      <c r="M99" s="1" t="str">
        <f>IFERROR(__xludf.DUMMYFUNCTION("""COMPUTED_VALUE"""),"Network related disruptions")</f>
        <v>Network related disruptions</v>
      </c>
      <c r="N99" s="1">
        <f>IFERROR(__xludf.DUMMYFUNCTION("""COMPUTED_VALUE"""),4.0)</f>
        <v>4</v>
      </c>
      <c r="O99" s="1" t="str">
        <f>IFERROR(__xludf.DUMMYFUNCTION("""COMPUTED_VALUE"""),"Offline")</f>
        <v>Offline</v>
      </c>
      <c r="P99" s="1" t="str">
        <f>IFERROR(__xludf.DUMMYFUNCTION("""COMPUTED_VALUE"""),"Compulsion due to pandemic")</f>
        <v>Compulsion due to pandemic</v>
      </c>
      <c r="Q99" s="1" t="str">
        <f>IFERROR(__xludf.DUMMYFUNCTION("""COMPUTED_VALUE"""),"Yes")</f>
        <v>Yes</v>
      </c>
      <c r="R99" s="1" t="str">
        <f>IFERROR(__xludf.DUMMYFUNCTION("""COMPUTED_VALUE"""),"Yes")</f>
        <v>Yes</v>
      </c>
      <c r="S99" s="1" t="str">
        <f>IFERROR(__xludf.DUMMYFUNCTION("""COMPUTED_VALUE"""),"Yes")</f>
        <v>Yes</v>
      </c>
      <c r="T99" s="1" t="str">
        <f>IFERROR(__xludf.DUMMYFUNCTION("""COMPUTED_VALUE"""),"Yes")</f>
        <v>Yes</v>
      </c>
      <c r="U99" s="1" t="str">
        <f>IFERROR(__xludf.DUMMYFUNCTION("""COMPUTED_VALUE"""),"Yes")</f>
        <v>Yes</v>
      </c>
      <c r="V99" s="1" t="str">
        <f>IFERROR(__xludf.DUMMYFUNCTION("""COMPUTED_VALUE"""),"Offline")</f>
        <v>Offline</v>
      </c>
      <c r="W99" s="1" t="str">
        <f>IFERROR(__xludf.DUMMYFUNCTION("""COMPUTED_VALUE"""),"No")</f>
        <v>No</v>
      </c>
      <c r="X99" s="1" t="str">
        <f>IFERROR(__xludf.DUMMYFUNCTION("""COMPUTED_VALUE"""),"Yes")</f>
        <v>Yes</v>
      </c>
      <c r="Y99" s="1" t="str">
        <f>IFERROR(__xludf.DUMMYFUNCTION("""COMPUTED_VALUE"""),"Yes")</f>
        <v>Yes</v>
      </c>
      <c r="Z99" s="1" t="str">
        <f>IFERROR(__xludf.DUMMYFUNCTION("""COMPUTED_VALUE"""),"Yes")</f>
        <v>Yes</v>
      </c>
      <c r="AA99" s="1" t="str">
        <f>IFERROR(__xludf.DUMMYFUNCTION("""COMPUTED_VALUE"""),"Yes")</f>
        <v>Yes</v>
      </c>
      <c r="AB99" s="1" t="str">
        <f>IFERROR(__xludf.DUMMYFUNCTION("""COMPUTED_VALUE""")," There are less no. of societies")</f>
        <v> There are less no. of societies</v>
      </c>
      <c r="AC99" s="1" t="str">
        <f>IFERROR(__xludf.DUMMYFUNCTION("""COMPUTED_VALUE"""),"Yes")</f>
        <v>Yes</v>
      </c>
      <c r="AD99" s="1" t="str">
        <f>IFERROR(__xludf.DUMMYFUNCTION("""COMPUTED_VALUE"""),"None")</f>
        <v>None</v>
      </c>
      <c r="AE99" s="1" t="str">
        <f>IFERROR(__xludf.DUMMYFUNCTION("""COMPUTED_VALUE"""),"I'm not stressed")</f>
        <v>I'm not stressed</v>
      </c>
      <c r="AF99" s="1" t="str">
        <f>IFERROR(__xludf.DUMMYFUNCTION("""COMPUTED_VALUE"""),"None")</f>
        <v>None</v>
      </c>
      <c r="AG99" s="1" t="str">
        <f>IFERROR(__xludf.DUMMYFUNCTION("""COMPUTED_VALUE"""),"None")</f>
        <v>None</v>
      </c>
      <c r="AH99" s="1" t="str">
        <f>IFERROR(__xludf.DUMMYFUNCTION("""COMPUTED_VALUE"""),"First Dose")</f>
        <v>First Dose</v>
      </c>
      <c r="AI99" s="1" t="str">
        <f>IFERROR(__xludf.DUMMYFUNCTION("""COMPUTED_VALUE"""),"Yes")</f>
        <v>Yes</v>
      </c>
    </row>
    <row r="100">
      <c r="A100" s="2">
        <f>IFERROR(__xludf.DUMMYFUNCTION("""COMPUTED_VALUE"""),44580.527180625)</f>
        <v>44580.52718</v>
      </c>
      <c r="B100" s="1" t="str">
        <f>IFERROR(__xludf.DUMMYFUNCTION("""COMPUTED_VALUE"""),"divyayadav082003@gmail.com")</f>
        <v>divyayadav082003@gmail.com</v>
      </c>
      <c r="C100" s="1" t="str">
        <f>IFERROR(__xludf.DUMMYFUNCTION("""COMPUTED_VALUE"""),"Divya yadav")</f>
        <v>Divya yadav</v>
      </c>
      <c r="D100" s="1" t="str">
        <f>IFERROR(__xludf.DUMMYFUNCTION("""COMPUTED_VALUE"""),"B.Com (P)")</f>
        <v>B.Com (P)</v>
      </c>
      <c r="E100" s="1" t="str">
        <f>IFERROR(__xludf.DUMMYFUNCTION("""COMPUTED_VALUE"""),"21/1539")</f>
        <v>21/1539</v>
      </c>
      <c r="F100" s="3">
        <f>IFERROR(__xludf.DUMMYFUNCTION("""COMPUTED_VALUE"""),8.86064788E9)</f>
        <v>8860647880</v>
      </c>
      <c r="G100" s="1" t="str">
        <f>IFERROR(__xludf.DUMMYFUNCTION("""COMPUTED_VALUE"""),"Gurgaon")</f>
        <v>Gurgaon</v>
      </c>
      <c r="H100" s="1" t="str">
        <f>IFERROR(__xludf.DUMMYFUNCTION("""COMPUTED_VALUE"""),"Sherwood convent school")</f>
        <v>Sherwood convent school</v>
      </c>
      <c r="I100" s="1" t="str">
        <f>IFERROR(__xludf.DUMMYFUNCTION("""COMPUTED_VALUE"""),"No")</f>
        <v>No</v>
      </c>
      <c r="J100" s="1" t="str">
        <f>IFERROR(__xludf.DUMMYFUNCTION("""COMPUTED_VALUE"""),"Dr.priyanka")</f>
        <v>Dr.priyanka</v>
      </c>
      <c r="K100" s="1" t="str">
        <f>IFERROR(__xludf.DUMMYFUNCTION("""COMPUTED_VALUE"""),"4-5 hours")</f>
        <v>4-5 hours</v>
      </c>
      <c r="L100" s="1" t="str">
        <f>IFERROR(__xludf.DUMMYFUNCTION("""COMPUTED_VALUE"""),"Convenience to outstation students")</f>
        <v>Convenience to outstation students</v>
      </c>
      <c r="M100" s="1" t="str">
        <f>IFERROR(__xludf.DUMMYFUNCTION("""COMPUTED_VALUE"""),"Lack of physical interaction and personal touch ‘")</f>
        <v>Lack of physical interaction and personal touch ‘</v>
      </c>
      <c r="N100" s="1">
        <f>IFERROR(__xludf.DUMMYFUNCTION("""COMPUTED_VALUE"""),8.0)</f>
        <v>8</v>
      </c>
      <c r="O100" s="1" t="str">
        <f>IFERROR(__xludf.DUMMYFUNCTION("""COMPUTED_VALUE"""),"Offline")</f>
        <v>Offline</v>
      </c>
      <c r="P100" s="1" t="str">
        <f>IFERROR(__xludf.DUMMYFUNCTION("""COMPUTED_VALUE"""),"Not Satisfactory")</f>
        <v>Not Satisfactory</v>
      </c>
      <c r="Q100" s="1" t="str">
        <f>IFERROR(__xludf.DUMMYFUNCTION("""COMPUTED_VALUE"""),"No")</f>
        <v>No</v>
      </c>
      <c r="R100" s="1" t="str">
        <f>IFERROR(__xludf.DUMMYFUNCTION("""COMPUTED_VALUE"""),"Yes")</f>
        <v>Yes</v>
      </c>
      <c r="S100" s="1" t="str">
        <f>IFERROR(__xludf.DUMMYFUNCTION("""COMPUTED_VALUE"""),"Yes")</f>
        <v>Yes</v>
      </c>
      <c r="T100" s="1" t="str">
        <f>IFERROR(__xludf.DUMMYFUNCTION("""COMPUTED_VALUE"""),"No")</f>
        <v>No</v>
      </c>
      <c r="U100" s="1" t="str">
        <f>IFERROR(__xludf.DUMMYFUNCTION("""COMPUTED_VALUE"""),"Yes")</f>
        <v>Yes</v>
      </c>
      <c r="V100" s="1" t="str">
        <f>IFERROR(__xludf.DUMMYFUNCTION("""COMPUTED_VALUE"""),"Offline")</f>
        <v>Offline</v>
      </c>
      <c r="W100" s="1" t="str">
        <f>IFERROR(__xludf.DUMMYFUNCTION("""COMPUTED_VALUE"""),"Yes")</f>
        <v>Yes</v>
      </c>
      <c r="X100" s="1" t="str">
        <f>IFERROR(__xludf.DUMMYFUNCTION("""COMPUTED_VALUE"""),"Yes")</f>
        <v>Yes</v>
      </c>
      <c r="Y100" s="1" t="str">
        <f>IFERROR(__xludf.DUMMYFUNCTION("""COMPUTED_VALUE"""),"Yes")</f>
        <v>Yes</v>
      </c>
      <c r="Z100" s="1" t="str">
        <f>IFERROR(__xludf.DUMMYFUNCTION("""COMPUTED_VALUE"""),"Yes")</f>
        <v>Yes</v>
      </c>
      <c r="AA100" s="1" t="str">
        <f>IFERROR(__xludf.DUMMYFUNCTION("""COMPUTED_VALUE"""),"Yes")</f>
        <v>Yes</v>
      </c>
      <c r="AB100" s="1" t="str">
        <f>IFERROR(__xludf.DUMMYFUNCTION("""COMPUTED_VALUE"""),"No")</f>
        <v>No</v>
      </c>
      <c r="AC100" s="1" t="str">
        <f>IFERROR(__xludf.DUMMYFUNCTION("""COMPUTED_VALUE"""),"No")</f>
        <v>No</v>
      </c>
      <c r="AD100" s="1" t="str">
        <f>IFERROR(__xludf.DUMMYFUNCTION("""COMPUTED_VALUE"""),"None")</f>
        <v>None</v>
      </c>
      <c r="AE100" s="1" t="str">
        <f>IFERROR(__xludf.DUMMYFUNCTION("""COMPUTED_VALUE"""),"Nothing")</f>
        <v>Nothing</v>
      </c>
      <c r="AF100" s="1" t="str">
        <f>IFERROR(__xludf.DUMMYFUNCTION("""COMPUTED_VALUE"""),"None")</f>
        <v>None</v>
      </c>
      <c r="AG100" s="1" t="str">
        <f>IFERROR(__xludf.DUMMYFUNCTION("""COMPUTED_VALUE"""),"None")</f>
        <v>None</v>
      </c>
      <c r="AH100" s="1" t="str">
        <f>IFERROR(__xludf.DUMMYFUNCTION("""COMPUTED_VALUE"""),"Second Dose")</f>
        <v>Second Dose</v>
      </c>
      <c r="AI100" s="1" t="str">
        <f>IFERROR(__xludf.DUMMYFUNCTION("""COMPUTED_VALUE"""),"Yes")</f>
        <v>Yes</v>
      </c>
    </row>
    <row r="101">
      <c r="A101" s="2">
        <f>IFERROR(__xludf.DUMMYFUNCTION("""COMPUTED_VALUE"""),44580.52744399306)</f>
        <v>44580.52744</v>
      </c>
      <c r="B101" s="1" t="str">
        <f>IFERROR(__xludf.DUMMYFUNCTION("""COMPUTED_VALUE"""),"aanchal7027@gmail.com")</f>
        <v>aanchal7027@gmail.com</v>
      </c>
      <c r="C101" s="1" t="str">
        <f>IFERROR(__xludf.DUMMYFUNCTION("""COMPUTED_VALUE"""),"Aanchal kumari")</f>
        <v>Aanchal kumari</v>
      </c>
      <c r="D101" s="1" t="str">
        <f>IFERROR(__xludf.DUMMYFUNCTION("""COMPUTED_VALUE"""),"B.Com (P)")</f>
        <v>B.Com (P)</v>
      </c>
      <c r="E101" s="1" t="str">
        <f>IFERROR(__xludf.DUMMYFUNCTION("""COMPUTED_VALUE"""),"21/0805")</f>
        <v>21/0805</v>
      </c>
      <c r="F101" s="3">
        <f>IFERROR(__xludf.DUMMYFUNCTION("""COMPUTED_VALUE"""),7.027965439E9)</f>
        <v>7027965439</v>
      </c>
      <c r="G101" s="1" t="str">
        <f>IFERROR(__xludf.DUMMYFUNCTION("""COMPUTED_VALUE"""),"Haryana")</f>
        <v>Haryana</v>
      </c>
      <c r="H101" s="1" t="str">
        <f>IFERROR(__xludf.DUMMYFUNCTION("""COMPUTED_VALUE"""),"Govt .girls .sr .sec school")</f>
        <v>Govt .girls .sr .sec school</v>
      </c>
      <c r="I101" s="1" t="str">
        <f>IFERROR(__xludf.DUMMYFUNCTION("""COMPUTED_VALUE"""),"Yes")</f>
        <v>Yes</v>
      </c>
      <c r="J101" s="1" t="str">
        <f>IFERROR(__xludf.DUMMYFUNCTION("""COMPUTED_VALUE"""),"Mukul khanna")</f>
        <v>Mukul khanna</v>
      </c>
      <c r="K101" s="1" t="str">
        <f>IFERROR(__xludf.DUMMYFUNCTION("""COMPUTED_VALUE"""),"5-6 hours")</f>
        <v>5-6 hours</v>
      </c>
      <c r="L101" s="1" t="str">
        <f>IFERROR(__xludf.DUMMYFUNCTION("""COMPUTED_VALUE"""),"Time saved in travelling")</f>
        <v>Time saved in travelling</v>
      </c>
      <c r="M10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01" s="1">
        <f>IFERROR(__xludf.DUMMYFUNCTION("""COMPUTED_VALUE"""),3.0)</f>
        <v>3</v>
      </c>
      <c r="O101" s="1" t="str">
        <f>IFERROR(__xludf.DUMMYFUNCTION("""COMPUTED_VALUE"""),"Offline")</f>
        <v>Offline</v>
      </c>
      <c r="P101" s="1" t="str">
        <f>IFERROR(__xludf.DUMMYFUNCTION("""COMPUTED_VALUE"""),"Compulsion due to pandemic")</f>
        <v>Compulsion due to pandemic</v>
      </c>
      <c r="Q101" s="1" t="str">
        <f>IFERROR(__xludf.DUMMYFUNCTION("""COMPUTED_VALUE"""),"Yes")</f>
        <v>Yes</v>
      </c>
      <c r="R101" s="1" t="str">
        <f>IFERROR(__xludf.DUMMYFUNCTION("""COMPUTED_VALUE"""),"Yes")</f>
        <v>Yes</v>
      </c>
      <c r="S101" s="1" t="str">
        <f>IFERROR(__xludf.DUMMYFUNCTION("""COMPUTED_VALUE"""),"Yes")</f>
        <v>Yes</v>
      </c>
      <c r="T101" s="1" t="str">
        <f>IFERROR(__xludf.DUMMYFUNCTION("""COMPUTED_VALUE"""),"Yes")</f>
        <v>Yes</v>
      </c>
      <c r="U101" s="1" t="str">
        <f>IFERROR(__xludf.DUMMYFUNCTION("""COMPUTED_VALUE"""),"Yes")</f>
        <v>Yes</v>
      </c>
      <c r="V101" s="1" t="str">
        <f>IFERROR(__xludf.DUMMYFUNCTION("""COMPUTED_VALUE"""),"Offline")</f>
        <v>Offline</v>
      </c>
      <c r="W101" s="1" t="str">
        <f>IFERROR(__xludf.DUMMYFUNCTION("""COMPUTED_VALUE"""),"No")</f>
        <v>No</v>
      </c>
      <c r="X101" s="1" t="str">
        <f>IFERROR(__xludf.DUMMYFUNCTION("""COMPUTED_VALUE"""),"No")</f>
        <v>No</v>
      </c>
      <c r="Y101" s="1" t="str">
        <f>IFERROR(__xludf.DUMMYFUNCTION("""COMPUTED_VALUE"""),"Yes")</f>
        <v>Yes</v>
      </c>
      <c r="Z101" s="1" t="str">
        <f>IFERROR(__xludf.DUMMYFUNCTION("""COMPUTED_VALUE"""),"Yes")</f>
        <v>Yes</v>
      </c>
      <c r="AA101" s="1" t="str">
        <f>IFERROR(__xludf.DUMMYFUNCTION("""COMPUTED_VALUE"""),"Yes")</f>
        <v>Yes</v>
      </c>
      <c r="AB101" s="1" t="str">
        <f>IFERROR(__xludf.DUMMYFUNCTION("""COMPUTED_VALUE"""),"Yes")</f>
        <v>Yes</v>
      </c>
      <c r="AC101" s="1" t="str">
        <f>IFERROR(__xludf.DUMMYFUNCTION("""COMPUTED_VALUE"""),"Yess")</f>
        <v>Yess</v>
      </c>
      <c r="AD10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1" s="1"/>
      <c r="AF101" s="1" t="str">
        <f>IFERROR(__xludf.DUMMYFUNCTION("""COMPUTED_VALUE"""),"None")</f>
        <v>None</v>
      </c>
      <c r="AG101" s="1" t="str">
        <f>IFERROR(__xludf.DUMMYFUNCTION("""COMPUTED_VALUE"""),"None")</f>
        <v>None</v>
      </c>
      <c r="AH101" s="1" t="str">
        <f>IFERROR(__xludf.DUMMYFUNCTION("""COMPUTED_VALUE"""),"First Dose")</f>
        <v>First Dose</v>
      </c>
      <c r="AI101" s="1" t="str">
        <f>IFERROR(__xludf.DUMMYFUNCTION("""COMPUTED_VALUE"""),"Yes")</f>
        <v>Yes</v>
      </c>
    </row>
    <row r="102">
      <c r="A102" s="2">
        <f>IFERROR(__xludf.DUMMYFUNCTION("""COMPUTED_VALUE"""),44580.52798122685)</f>
        <v>44580.52798</v>
      </c>
      <c r="B102" s="1" t="str">
        <f>IFERROR(__xludf.DUMMYFUNCTION("""COMPUTED_VALUE"""),"bhawnasiwan234@gmail.com")</f>
        <v>bhawnasiwan234@gmail.com</v>
      </c>
      <c r="C102" s="1" t="str">
        <f>IFERROR(__xludf.DUMMYFUNCTION("""COMPUTED_VALUE"""),"Bhawna")</f>
        <v>Bhawna</v>
      </c>
      <c r="D102" s="1" t="str">
        <f>IFERROR(__xludf.DUMMYFUNCTION("""COMPUTED_VALUE"""),"B.Com (P)")</f>
        <v>B.Com (P)</v>
      </c>
      <c r="E102" s="1" t="str">
        <f>IFERROR(__xludf.DUMMYFUNCTION("""COMPUTED_VALUE"""),"21/1151")</f>
        <v>21/1151</v>
      </c>
      <c r="F102" s="3">
        <f>IFERROR(__xludf.DUMMYFUNCTION("""COMPUTED_VALUE"""),7.404845818E9)</f>
        <v>7404845818</v>
      </c>
      <c r="G102" s="1" t="str">
        <f>IFERROR(__xludf.DUMMYFUNCTION("""COMPUTED_VALUE"""),"Bahadurgarh, Haryana")</f>
        <v>Bahadurgarh, Haryana</v>
      </c>
      <c r="H102" s="1" t="str">
        <f>IFERROR(__xludf.DUMMYFUNCTION("""COMPUTED_VALUE"""),"S.D.SR.SEC.SCHOOL")</f>
        <v>S.D.SR.SEC.SCHOOL</v>
      </c>
      <c r="I102" s="1" t="str">
        <f>IFERROR(__xludf.DUMMYFUNCTION("""COMPUTED_VALUE"""),"Yes")</f>
        <v>Yes</v>
      </c>
      <c r="J102" s="1" t="str">
        <f>IFERROR(__xludf.DUMMYFUNCTION("""COMPUTED_VALUE"""),"Kanupriya ")</f>
        <v>Kanupriya </v>
      </c>
      <c r="K102" s="1" t="str">
        <f>IFERROR(__xludf.DUMMYFUNCTION("""COMPUTED_VALUE"""),"More than 6 hours")</f>
        <v>More than 6 hours</v>
      </c>
      <c r="L102" s="1" t="str">
        <f>IFERROR(__xludf.DUMMYFUNCTION("""COMPUTED_VALUE"""),"Easy access to online study material")</f>
        <v>Easy access to online study material</v>
      </c>
      <c r="M102" s="1" t="str">
        <f>IFERROR(__xludf.DUMMYFUNCTION("""COMPUTED_VALUE"""),"Network related disruptions")</f>
        <v>Network related disruptions</v>
      </c>
      <c r="N102" s="1">
        <f>IFERROR(__xludf.DUMMYFUNCTION("""COMPUTED_VALUE"""),8.0)</f>
        <v>8</v>
      </c>
      <c r="O102" s="1" t="str">
        <f>IFERROR(__xludf.DUMMYFUNCTION("""COMPUTED_VALUE"""),"Offline")</f>
        <v>Offline</v>
      </c>
      <c r="P102" s="1" t="str">
        <f>IFERROR(__xludf.DUMMYFUNCTION("""COMPUTED_VALUE"""),"Satisfactory")</f>
        <v>Satisfactory</v>
      </c>
      <c r="Q102" s="1" t="str">
        <f>IFERROR(__xludf.DUMMYFUNCTION("""COMPUTED_VALUE"""),"No")</f>
        <v>No</v>
      </c>
      <c r="R102" s="1" t="str">
        <f>IFERROR(__xludf.DUMMYFUNCTION("""COMPUTED_VALUE"""),"Yes")</f>
        <v>Yes</v>
      </c>
      <c r="S102" s="1" t="str">
        <f>IFERROR(__xludf.DUMMYFUNCTION("""COMPUTED_VALUE"""),"Yes")</f>
        <v>Yes</v>
      </c>
      <c r="T102" s="1" t="str">
        <f>IFERROR(__xludf.DUMMYFUNCTION("""COMPUTED_VALUE"""),"No")</f>
        <v>No</v>
      </c>
      <c r="U102" s="1" t="str">
        <f>IFERROR(__xludf.DUMMYFUNCTION("""COMPUTED_VALUE"""),"Yes")</f>
        <v>Yes</v>
      </c>
      <c r="V102" s="1" t="str">
        <f>IFERROR(__xludf.DUMMYFUNCTION("""COMPUTED_VALUE"""),"Offline")</f>
        <v>Offline</v>
      </c>
      <c r="W102" s="1" t="str">
        <f>IFERROR(__xludf.DUMMYFUNCTION("""COMPUTED_VALUE"""),"Yes")</f>
        <v>Yes</v>
      </c>
      <c r="X102" s="1" t="str">
        <f>IFERROR(__xludf.DUMMYFUNCTION("""COMPUTED_VALUE"""),"Yes")</f>
        <v>Yes</v>
      </c>
      <c r="Y102" s="1" t="str">
        <f>IFERROR(__xludf.DUMMYFUNCTION("""COMPUTED_VALUE"""),"Yes")</f>
        <v>Yes</v>
      </c>
      <c r="Z102" s="1" t="str">
        <f>IFERROR(__xludf.DUMMYFUNCTION("""COMPUTED_VALUE"""),"Yes")</f>
        <v>Yes</v>
      </c>
      <c r="AA102" s="1" t="str">
        <f>IFERROR(__xludf.DUMMYFUNCTION("""COMPUTED_VALUE"""),"Yes")</f>
        <v>Yes</v>
      </c>
      <c r="AB102" s="1" t="str">
        <f>IFERROR(__xludf.DUMMYFUNCTION("""COMPUTED_VALUE"""),"No")</f>
        <v>No</v>
      </c>
      <c r="AC102" s="1" t="str">
        <f>IFERROR(__xludf.DUMMYFUNCTION("""COMPUTED_VALUE"""),"Yes")</f>
        <v>Yes</v>
      </c>
      <c r="AD102" s="1" t="str">
        <f>IFERROR(__xludf.DUMMYFUNCTION("""COMPUTED_VALUE"""),"None")</f>
        <v>None</v>
      </c>
      <c r="AE102" s="1"/>
      <c r="AF102"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102" s="1" t="str">
        <f>IFERROR(__xludf.DUMMYFUNCTION("""COMPUTED_VALUE"""),"None")</f>
        <v>None</v>
      </c>
      <c r="AH102" s="1" t="str">
        <f>IFERROR(__xludf.DUMMYFUNCTION("""COMPUTED_VALUE"""),"Second Dose")</f>
        <v>Second Dose</v>
      </c>
      <c r="AI102" s="1" t="str">
        <f>IFERROR(__xludf.DUMMYFUNCTION("""COMPUTED_VALUE"""),"Yes")</f>
        <v>Yes</v>
      </c>
    </row>
    <row r="103">
      <c r="A103" s="2">
        <f>IFERROR(__xludf.DUMMYFUNCTION("""COMPUTED_VALUE"""),44580.528163923605)</f>
        <v>44580.52816</v>
      </c>
      <c r="B103" s="1" t="str">
        <f>IFERROR(__xludf.DUMMYFUNCTION("""COMPUTED_VALUE"""),"mudratyagi2002@gmail.com")</f>
        <v>mudratyagi2002@gmail.com</v>
      </c>
      <c r="C103" s="1" t="str">
        <f>IFERROR(__xludf.DUMMYFUNCTION("""COMPUTED_VALUE"""),"Mudra ")</f>
        <v>Mudra </v>
      </c>
      <c r="D103" s="1" t="str">
        <f>IFERROR(__xludf.DUMMYFUNCTION("""COMPUTED_VALUE"""),"B.Com (P)")</f>
        <v>B.Com (P)</v>
      </c>
      <c r="E103" s="1" t="str">
        <f>IFERROR(__xludf.DUMMYFUNCTION("""COMPUTED_VALUE"""),"21/1576")</f>
        <v>21/1576</v>
      </c>
      <c r="F103" s="3"/>
      <c r="G103" s="1" t="str">
        <f>IFERROR(__xludf.DUMMYFUNCTION("""COMPUTED_VALUE"""),"Muzaffarnagar UP 251307")</f>
        <v>Muzaffarnagar UP 251307</v>
      </c>
      <c r="H103" s="1" t="str">
        <f>IFERROR(__xludf.DUMMYFUNCTION("""COMPUTED_VALUE"""),"Himalayan Public School Muzaffarnagar UP")</f>
        <v>Himalayan Public School Muzaffarnagar UP</v>
      </c>
      <c r="I103" s="1" t="str">
        <f>IFERROR(__xludf.DUMMYFUNCTION("""COMPUTED_VALUE"""),"Yes")</f>
        <v>Yes</v>
      </c>
      <c r="J103" s="1" t="str">
        <f>IFERROR(__xludf.DUMMYFUNCTION("""COMPUTED_VALUE"""),"Dr. Priyanka Tripathi")</f>
        <v>Dr. Priyanka Tripathi</v>
      </c>
      <c r="K103" s="1" t="str">
        <f>IFERROR(__xludf.DUMMYFUNCTION("""COMPUTED_VALUE"""),"5-6 hours")</f>
        <v>5-6 hours</v>
      </c>
      <c r="L103" s="1" t="str">
        <f>IFERROR(__xludf.DUMMYFUNCTION("""COMPUTED_VALUE"""),"Time saved in travelling, Convenience to outstation students")</f>
        <v>Time saved in travelling, Convenience to outstation students</v>
      </c>
      <c r="M103" s="1" t="str">
        <f>IFERROR(__xludf.DUMMYFUNCTION("""COMPUTED_VALUE"""),"Network related disruptions, Lack of physical interaction and personal touch ‘")</f>
        <v>Network related disruptions, Lack of physical interaction and personal touch ‘</v>
      </c>
      <c r="N103" s="1">
        <f>IFERROR(__xludf.DUMMYFUNCTION("""COMPUTED_VALUE"""),8.0)</f>
        <v>8</v>
      </c>
      <c r="O103" s="1" t="str">
        <f>IFERROR(__xludf.DUMMYFUNCTION("""COMPUTED_VALUE"""),"Blended Learning (both)")</f>
        <v>Blended Learning (both)</v>
      </c>
      <c r="P103" s="1" t="str">
        <f>IFERROR(__xludf.DUMMYFUNCTION("""COMPUTED_VALUE"""),"Satisfactory")</f>
        <v>Satisfactory</v>
      </c>
      <c r="Q103" s="1" t="str">
        <f>IFERROR(__xludf.DUMMYFUNCTION("""COMPUTED_VALUE"""),"Yes")</f>
        <v>Yes</v>
      </c>
      <c r="R103" s="1" t="str">
        <f>IFERROR(__xludf.DUMMYFUNCTION("""COMPUTED_VALUE"""),"Yes")</f>
        <v>Yes</v>
      </c>
      <c r="S103" s="1" t="str">
        <f>IFERROR(__xludf.DUMMYFUNCTION("""COMPUTED_VALUE"""),"Yes")</f>
        <v>Yes</v>
      </c>
      <c r="T103" s="1" t="str">
        <f>IFERROR(__xludf.DUMMYFUNCTION("""COMPUTED_VALUE"""),"Yes")</f>
        <v>Yes</v>
      </c>
      <c r="U103" s="1" t="str">
        <f>IFERROR(__xludf.DUMMYFUNCTION("""COMPUTED_VALUE"""),"Yes")</f>
        <v>Yes</v>
      </c>
      <c r="V103" s="1" t="str">
        <f>IFERROR(__xludf.DUMMYFUNCTION("""COMPUTED_VALUE"""),"Offline")</f>
        <v>Offline</v>
      </c>
      <c r="W103" s="1" t="str">
        <f>IFERROR(__xludf.DUMMYFUNCTION("""COMPUTED_VALUE"""),"Yes")</f>
        <v>Yes</v>
      </c>
      <c r="X103" s="1" t="str">
        <f>IFERROR(__xludf.DUMMYFUNCTION("""COMPUTED_VALUE"""),"Yes")</f>
        <v>Yes</v>
      </c>
      <c r="Y103" s="1" t="str">
        <f>IFERROR(__xludf.DUMMYFUNCTION("""COMPUTED_VALUE"""),"Yes")</f>
        <v>Yes</v>
      </c>
      <c r="Z103" s="1" t="str">
        <f>IFERROR(__xludf.DUMMYFUNCTION("""COMPUTED_VALUE"""),"Yes")</f>
        <v>Yes</v>
      </c>
      <c r="AA103" s="1" t="str">
        <f>IFERROR(__xludf.DUMMYFUNCTION("""COMPUTED_VALUE"""),"Yes")</f>
        <v>Yes</v>
      </c>
      <c r="AB103" s="1" t="str">
        <f>IFERROR(__xludf.DUMMYFUNCTION("""COMPUTED_VALUE"""),"No")</f>
        <v>No</v>
      </c>
      <c r="AC103" s="1" t="str">
        <f>IFERROR(__xludf.DUMMYFUNCTION("""COMPUTED_VALUE"""),"Sometimes")</f>
        <v>Sometimes</v>
      </c>
      <c r="AD10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3" s="1" t="str">
        <f>IFERROR(__xludf.DUMMYFUNCTION("""COMPUTED_VALUE"""),"I generally listen to some smooth music and do some of the things I'm interested in.")</f>
        <v>I generally listen to some smooth music and do some of the things I'm interested in.</v>
      </c>
      <c r="AF103" s="1" t="str">
        <f>IFERROR(__xludf.DUMMYFUNCTION("""COMPUTED_VALUE"""),"None")</f>
        <v>None</v>
      </c>
      <c r="AG103" s="1" t="str">
        <f>IFERROR(__xludf.DUMMYFUNCTION("""COMPUTED_VALUE"""),"Mild: Symptoms effectively managed at home")</f>
        <v>Mild: Symptoms effectively managed at home</v>
      </c>
      <c r="AH103" s="1" t="str">
        <f>IFERROR(__xludf.DUMMYFUNCTION("""COMPUTED_VALUE"""),"Second Dose")</f>
        <v>Second Dose</v>
      </c>
      <c r="AI103" s="1" t="str">
        <f>IFERROR(__xludf.DUMMYFUNCTION("""COMPUTED_VALUE"""),"Yes")</f>
        <v>Yes</v>
      </c>
    </row>
    <row r="104">
      <c r="A104" s="2">
        <f>IFERROR(__xludf.DUMMYFUNCTION("""COMPUTED_VALUE"""),44580.52816625)</f>
        <v>44580.52817</v>
      </c>
      <c r="B104" s="1" t="str">
        <f>IFERROR(__xludf.DUMMYFUNCTION("""COMPUTED_VALUE"""),"anushkakir121@gmail.com")</f>
        <v>anushkakir121@gmail.com</v>
      </c>
      <c r="C104" s="1" t="str">
        <f>IFERROR(__xludf.DUMMYFUNCTION("""COMPUTED_VALUE"""),"Anushka Sharma")</f>
        <v>Anushka Sharma</v>
      </c>
      <c r="D104" s="1" t="str">
        <f>IFERROR(__xludf.DUMMYFUNCTION("""COMPUTED_VALUE"""),"B.Com (P)")</f>
        <v>B.Com (P)</v>
      </c>
      <c r="E104" s="1" t="str">
        <f>IFERROR(__xludf.DUMMYFUNCTION("""COMPUTED_VALUE"""),"21/1165")</f>
        <v>21/1165</v>
      </c>
      <c r="F104" s="3">
        <f>IFERROR(__xludf.DUMMYFUNCTION("""COMPUTED_VALUE"""),7.617018884E9)</f>
        <v>7617018884</v>
      </c>
      <c r="G104" s="1" t="str">
        <f>IFERROR(__xludf.DUMMYFUNCTION("""COMPUTED_VALUE"""),"Kanpur")</f>
        <v>Kanpur</v>
      </c>
      <c r="H104" s="1" t="str">
        <f>IFERROR(__xludf.DUMMYFUNCTION("""COMPUTED_VALUE"""),"Mercy memorial school")</f>
        <v>Mercy memorial school</v>
      </c>
      <c r="I104" s="1" t="str">
        <f>IFERROR(__xludf.DUMMYFUNCTION("""COMPUTED_VALUE"""),"Yes")</f>
        <v>Yes</v>
      </c>
      <c r="J104" s="1" t="str">
        <f>IFERROR(__xludf.DUMMYFUNCTION("""COMPUTED_VALUE"""),"Mrs. Kanupriya Malhotra")</f>
        <v>Mrs. Kanupriya Malhotra</v>
      </c>
      <c r="K104" s="1" t="str">
        <f>IFERROR(__xludf.DUMMYFUNCTION("""COMPUTED_VALUE"""),"4-5 hours")</f>
        <v>4-5 hours</v>
      </c>
      <c r="L104" s="1" t="str">
        <f>IFERROR(__xludf.DUMMYFUNCTION("""COMPUTED_VALUE"""),"Time saved in travelling, Convenience to outstation students")</f>
        <v>Time saved in travelling, Convenience to outstation students</v>
      </c>
      <c r="M10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04" s="1">
        <f>IFERROR(__xludf.DUMMYFUNCTION("""COMPUTED_VALUE"""),6.0)</f>
        <v>6</v>
      </c>
      <c r="O104" s="1" t="str">
        <f>IFERROR(__xludf.DUMMYFUNCTION("""COMPUTED_VALUE"""),"Blended Learning (both)")</f>
        <v>Blended Learning (both)</v>
      </c>
      <c r="P104" s="1" t="str">
        <f>IFERROR(__xludf.DUMMYFUNCTION("""COMPUTED_VALUE"""),"Compulsion due to pandemic")</f>
        <v>Compulsion due to pandemic</v>
      </c>
      <c r="Q104" s="1" t="str">
        <f>IFERROR(__xludf.DUMMYFUNCTION("""COMPUTED_VALUE"""),"Yes")</f>
        <v>Yes</v>
      </c>
      <c r="R104" s="1" t="str">
        <f>IFERROR(__xludf.DUMMYFUNCTION("""COMPUTED_VALUE"""),"Yes")</f>
        <v>Yes</v>
      </c>
      <c r="S104" s="1" t="str">
        <f>IFERROR(__xludf.DUMMYFUNCTION("""COMPUTED_VALUE"""),"Yes")</f>
        <v>Yes</v>
      </c>
      <c r="T104" s="1" t="str">
        <f>IFERROR(__xludf.DUMMYFUNCTION("""COMPUTED_VALUE"""),"No")</f>
        <v>No</v>
      </c>
      <c r="U104" s="1" t="str">
        <f>IFERROR(__xludf.DUMMYFUNCTION("""COMPUTED_VALUE"""),"No")</f>
        <v>No</v>
      </c>
      <c r="V104" s="1" t="str">
        <f>IFERROR(__xludf.DUMMYFUNCTION("""COMPUTED_VALUE"""),"Online")</f>
        <v>Online</v>
      </c>
      <c r="W104" s="1" t="str">
        <f>IFERROR(__xludf.DUMMYFUNCTION("""COMPUTED_VALUE"""),"No")</f>
        <v>No</v>
      </c>
      <c r="X104" s="1" t="str">
        <f>IFERROR(__xludf.DUMMYFUNCTION("""COMPUTED_VALUE"""),"No")</f>
        <v>No</v>
      </c>
      <c r="Y104" s="1" t="str">
        <f>IFERROR(__xludf.DUMMYFUNCTION("""COMPUTED_VALUE"""),"Yes")</f>
        <v>Yes</v>
      </c>
      <c r="Z104" s="1" t="str">
        <f>IFERROR(__xludf.DUMMYFUNCTION("""COMPUTED_VALUE"""),"Yes")</f>
        <v>Yes</v>
      </c>
      <c r="AA104" s="1" t="str">
        <f>IFERROR(__xludf.DUMMYFUNCTION("""COMPUTED_VALUE"""),"No")</f>
        <v>No</v>
      </c>
      <c r="AB104" s="1" t="str">
        <f>IFERROR(__xludf.DUMMYFUNCTION("""COMPUTED_VALUE"""),"Communication skills ")</f>
        <v>Communication skills </v>
      </c>
      <c r="AC104" s="1" t="str">
        <f>IFERROR(__xludf.DUMMYFUNCTION("""COMPUTED_VALUE"""),"Yes, majorly because I'm was a science student")</f>
        <v>Yes, majorly because I'm was a science student</v>
      </c>
      <c r="AD10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4" s="1" t="str">
        <f>IFERROR(__xludf.DUMMYFUNCTION("""COMPUTED_VALUE"""),"Getting myself busy in some productive work")</f>
        <v>Getting myself busy in some productive work</v>
      </c>
      <c r="AF10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04" s="1" t="str">
        <f>IFERROR(__xludf.DUMMYFUNCTION("""COMPUTED_VALUE"""),"Mild: Symptoms effectively managed at home")</f>
        <v>Mild: Symptoms effectively managed at home</v>
      </c>
      <c r="AH104" s="1" t="str">
        <f>IFERROR(__xludf.DUMMYFUNCTION("""COMPUTED_VALUE"""),"Second Dose")</f>
        <v>Second Dose</v>
      </c>
      <c r="AI104" s="1" t="str">
        <f>IFERROR(__xludf.DUMMYFUNCTION("""COMPUTED_VALUE"""),"No")</f>
        <v>No</v>
      </c>
    </row>
    <row r="105">
      <c r="A105" s="2">
        <f>IFERROR(__xludf.DUMMYFUNCTION("""COMPUTED_VALUE"""),44580.52834079861)</f>
        <v>44580.52834</v>
      </c>
      <c r="B105" s="1" t="str">
        <f>IFERROR(__xludf.DUMMYFUNCTION("""COMPUTED_VALUE"""),"gunjansharma342003@gmail.com")</f>
        <v>gunjansharma342003@gmail.com</v>
      </c>
      <c r="C105" s="1" t="str">
        <f>IFERROR(__xludf.DUMMYFUNCTION("""COMPUTED_VALUE"""),"Gunjan Sharma")</f>
        <v>Gunjan Sharma</v>
      </c>
      <c r="D105" s="1" t="str">
        <f>IFERROR(__xludf.DUMMYFUNCTION("""COMPUTED_VALUE"""),"B.Com (P)")</f>
        <v>B.Com (P)</v>
      </c>
      <c r="E105" s="1" t="str">
        <f>IFERROR(__xludf.DUMMYFUNCTION("""COMPUTED_VALUE"""),"21/1013")</f>
        <v>21/1013</v>
      </c>
      <c r="F105" s="3">
        <f>IFERROR(__xludf.DUMMYFUNCTION("""COMPUTED_VALUE"""),7.982748127E9)</f>
        <v>7982748127</v>
      </c>
      <c r="G105" s="1" t="str">
        <f>IFERROR(__xludf.DUMMYFUNCTION("""COMPUTED_VALUE"""),"delhi")</f>
        <v>delhi</v>
      </c>
      <c r="H105" s="1" t="str">
        <f>IFERROR(__xludf.DUMMYFUNCTION("""COMPUTED_VALUE"""),"Hans Raj Model School, Punjabi Bagh")</f>
        <v>Hans Raj Model School, Punjabi Bagh</v>
      </c>
      <c r="I105" s="1" t="str">
        <f>IFERROR(__xludf.DUMMYFUNCTION("""COMPUTED_VALUE"""),"Yes")</f>
        <v>Yes</v>
      </c>
      <c r="J105" s="1" t="str">
        <f>IFERROR(__xludf.DUMMYFUNCTION("""COMPUTED_VALUE"""),"Kanupriya Malhotra")</f>
        <v>Kanupriya Malhotra</v>
      </c>
      <c r="K105" s="1" t="str">
        <f>IFERROR(__xludf.DUMMYFUNCTION("""COMPUTED_VALUE"""),"4-5 hours")</f>
        <v>4-5 hours</v>
      </c>
      <c r="L105" s="1" t="str">
        <f>IFERROR(__xludf.DUMMYFUNCTION("""COMPUTED_VALUE"""),"Time saved in travelling")</f>
        <v>Time saved in travelling</v>
      </c>
      <c r="M105" s="1" t="str">
        <f>IFERROR(__xludf.DUMMYFUNCTION("""COMPUTED_VALUE"""),"Students are sometimes less involved/engaged (leave the class in between)")</f>
        <v>Students are sometimes less involved/engaged (leave the class in between)</v>
      </c>
      <c r="N105" s="1">
        <f>IFERROR(__xludf.DUMMYFUNCTION("""COMPUTED_VALUE"""),7.0)</f>
        <v>7</v>
      </c>
      <c r="O105" s="1" t="str">
        <f>IFERROR(__xludf.DUMMYFUNCTION("""COMPUTED_VALUE"""),"Blended Learning (both)")</f>
        <v>Blended Learning (both)</v>
      </c>
      <c r="P105" s="1" t="str">
        <f>IFERROR(__xludf.DUMMYFUNCTION("""COMPUTED_VALUE"""),"Compulsion due to pandemic")</f>
        <v>Compulsion due to pandemic</v>
      </c>
      <c r="Q105" s="1" t="str">
        <f>IFERROR(__xludf.DUMMYFUNCTION("""COMPUTED_VALUE"""),"Yes")</f>
        <v>Yes</v>
      </c>
      <c r="R105" s="1" t="str">
        <f>IFERROR(__xludf.DUMMYFUNCTION("""COMPUTED_VALUE"""),"Yes")</f>
        <v>Yes</v>
      </c>
      <c r="S105" s="1" t="str">
        <f>IFERROR(__xludf.DUMMYFUNCTION("""COMPUTED_VALUE"""),"Yes")</f>
        <v>Yes</v>
      </c>
      <c r="T105" s="1" t="str">
        <f>IFERROR(__xludf.DUMMYFUNCTION("""COMPUTED_VALUE"""),"Yes")</f>
        <v>Yes</v>
      </c>
      <c r="U105" s="1" t="str">
        <f>IFERROR(__xludf.DUMMYFUNCTION("""COMPUTED_VALUE"""),"Yes")</f>
        <v>Yes</v>
      </c>
      <c r="V105" s="1" t="str">
        <f>IFERROR(__xludf.DUMMYFUNCTION("""COMPUTED_VALUE"""),"Online")</f>
        <v>Online</v>
      </c>
      <c r="W105" s="1" t="str">
        <f>IFERROR(__xludf.DUMMYFUNCTION("""COMPUTED_VALUE"""),"No")</f>
        <v>No</v>
      </c>
      <c r="X105" s="1" t="str">
        <f>IFERROR(__xludf.DUMMYFUNCTION("""COMPUTED_VALUE"""),"Yes")</f>
        <v>Yes</v>
      </c>
      <c r="Y105" s="1" t="str">
        <f>IFERROR(__xludf.DUMMYFUNCTION("""COMPUTED_VALUE"""),"Yes")</f>
        <v>Yes</v>
      </c>
      <c r="Z105" s="1" t="str">
        <f>IFERROR(__xludf.DUMMYFUNCTION("""COMPUTED_VALUE"""),"Yes")</f>
        <v>Yes</v>
      </c>
      <c r="AA105" s="1" t="str">
        <f>IFERROR(__xludf.DUMMYFUNCTION("""COMPUTED_VALUE"""),"Yes")</f>
        <v>Yes</v>
      </c>
      <c r="AB105" s="1" t="str">
        <f>IFERROR(__xludf.DUMMYFUNCTION("""COMPUTED_VALUE"""),"yes it would be great we could have some motivational sessions")</f>
        <v>yes it would be great we could have some motivational sessions</v>
      </c>
      <c r="AC105" s="1" t="str">
        <f>IFERROR(__xludf.DUMMYFUNCTION("""COMPUTED_VALUE"""),"yes")</f>
        <v>yes</v>
      </c>
      <c r="AD105" s="1" t="str">
        <f>IFERROR(__xludf.DUMMYFUNCTION("""COMPUTED_VALUE"""),"None")</f>
        <v>None</v>
      </c>
      <c r="AE105" s="1" t="str">
        <f>IFERROR(__xludf.DUMMYFUNCTION("""COMPUTED_VALUE"""),"involving myself in things and activities that gives me happiness like music, dancing and sometimes writing it helps a lot!")</f>
        <v>involving myself in things and activities that gives me happiness like music, dancing and sometimes writing it helps a lot!</v>
      </c>
      <c r="AF105" s="1" t="str">
        <f>IFERROR(__xludf.DUMMYFUNCTION("""COMPUTED_VALUE"""),"None")</f>
        <v>None</v>
      </c>
      <c r="AG105" s="1" t="str">
        <f>IFERROR(__xludf.DUMMYFUNCTION("""COMPUTED_VALUE"""),"None")</f>
        <v>None</v>
      </c>
      <c r="AH105" s="1" t="str">
        <f>IFERROR(__xludf.DUMMYFUNCTION("""COMPUTED_VALUE"""),"Second Dose")</f>
        <v>Second Dose</v>
      </c>
      <c r="AI105" s="1" t="str">
        <f>IFERROR(__xludf.DUMMYFUNCTION("""COMPUTED_VALUE"""),"No")</f>
        <v>No</v>
      </c>
    </row>
    <row r="106">
      <c r="A106" s="2">
        <f>IFERROR(__xludf.DUMMYFUNCTION("""COMPUTED_VALUE"""),44580.52885650463)</f>
        <v>44580.52886</v>
      </c>
      <c r="B106" s="1" t="str">
        <f>IFERROR(__xludf.DUMMYFUNCTION("""COMPUTED_VALUE"""),"chaurasiyadev370@gmail.com")</f>
        <v>chaurasiyadev370@gmail.com</v>
      </c>
      <c r="C106" s="1" t="str">
        <f>IFERROR(__xludf.DUMMYFUNCTION("""COMPUTED_VALUE"""),"Deepika Chaurasiya")</f>
        <v>Deepika Chaurasiya</v>
      </c>
      <c r="D106" s="1" t="str">
        <f>IFERROR(__xludf.DUMMYFUNCTION("""COMPUTED_VALUE"""),"B.Com (P)")</f>
        <v>B.Com (P)</v>
      </c>
      <c r="E106" s="1" t="str">
        <f>IFERROR(__xludf.DUMMYFUNCTION("""COMPUTED_VALUE"""),"21/1196")</f>
        <v>21/1196</v>
      </c>
      <c r="F106" s="3">
        <f>IFERROR(__xludf.DUMMYFUNCTION("""COMPUTED_VALUE"""),9.319124729E9)</f>
        <v>9319124729</v>
      </c>
      <c r="G106" s="1" t="str">
        <f>IFERROR(__xludf.DUMMYFUNCTION("""COMPUTED_VALUE"""),"New Delhi")</f>
        <v>New Delhi</v>
      </c>
      <c r="H106" s="1" t="str">
        <f>IFERROR(__xludf.DUMMYFUNCTION("""COMPUTED_VALUE"""),"Sarvodaya co -ed ser sec school")</f>
        <v>Sarvodaya co -ed ser sec school</v>
      </c>
      <c r="I106" s="1" t="str">
        <f>IFERROR(__xludf.DUMMYFUNCTION("""COMPUTED_VALUE"""),"Yes")</f>
        <v>Yes</v>
      </c>
      <c r="J106" s="1" t="str">
        <f>IFERROR(__xludf.DUMMYFUNCTION("""COMPUTED_VALUE"""),"Kanupriya Malhotra")</f>
        <v>Kanupriya Malhotra</v>
      </c>
      <c r="K106" s="1" t="str">
        <f>IFERROR(__xludf.DUMMYFUNCTION("""COMPUTED_VALUE"""),"More than 6 hours")</f>
        <v>More than 6 hours</v>
      </c>
      <c r="L106" s="1" t="str">
        <f>IFERROR(__xludf.DUMMYFUNCTION("""COMPUTED_VALUE"""),"Other")</f>
        <v>Other</v>
      </c>
      <c r="M106" s="1" t="str">
        <f>IFERROR(__xludf.DUMMYFUNCTION("""COMPUTED_VALUE"""),"Network related disruptions")</f>
        <v>Network related disruptions</v>
      </c>
      <c r="N106" s="1">
        <f>IFERROR(__xludf.DUMMYFUNCTION("""COMPUTED_VALUE"""),6.0)</f>
        <v>6</v>
      </c>
      <c r="O106" s="1" t="str">
        <f>IFERROR(__xludf.DUMMYFUNCTION("""COMPUTED_VALUE"""),"Online")</f>
        <v>Online</v>
      </c>
      <c r="P106" s="1" t="str">
        <f>IFERROR(__xludf.DUMMYFUNCTION("""COMPUTED_VALUE"""),"Satisfactory")</f>
        <v>Satisfactory</v>
      </c>
      <c r="Q106" s="1" t="str">
        <f>IFERROR(__xludf.DUMMYFUNCTION("""COMPUTED_VALUE"""),"Yes")</f>
        <v>Yes</v>
      </c>
      <c r="R106" s="1" t="str">
        <f>IFERROR(__xludf.DUMMYFUNCTION("""COMPUTED_VALUE"""),"Yes")</f>
        <v>Yes</v>
      </c>
      <c r="S106" s="1" t="str">
        <f>IFERROR(__xludf.DUMMYFUNCTION("""COMPUTED_VALUE"""),"Yes")</f>
        <v>Yes</v>
      </c>
      <c r="T106" s="1" t="str">
        <f>IFERROR(__xludf.DUMMYFUNCTION("""COMPUTED_VALUE"""),"Yes")</f>
        <v>Yes</v>
      </c>
      <c r="U106" s="1" t="str">
        <f>IFERROR(__xludf.DUMMYFUNCTION("""COMPUTED_VALUE"""),"Yes")</f>
        <v>Yes</v>
      </c>
      <c r="V106" s="1" t="str">
        <f>IFERROR(__xludf.DUMMYFUNCTION("""COMPUTED_VALUE"""),"Online")</f>
        <v>Online</v>
      </c>
      <c r="W106" s="1" t="str">
        <f>IFERROR(__xludf.DUMMYFUNCTION("""COMPUTED_VALUE"""),"No")</f>
        <v>No</v>
      </c>
      <c r="X106" s="1" t="str">
        <f>IFERROR(__xludf.DUMMYFUNCTION("""COMPUTED_VALUE"""),"Yes")</f>
        <v>Yes</v>
      </c>
      <c r="Y106" s="1" t="str">
        <f>IFERROR(__xludf.DUMMYFUNCTION("""COMPUTED_VALUE"""),"Yes")</f>
        <v>Yes</v>
      </c>
      <c r="Z106" s="1" t="str">
        <f>IFERROR(__xludf.DUMMYFUNCTION("""COMPUTED_VALUE"""),"Yes")</f>
        <v>Yes</v>
      </c>
      <c r="AA106" s="1" t="str">
        <f>IFERROR(__xludf.DUMMYFUNCTION("""COMPUTED_VALUE"""),"Yes")</f>
        <v>Yes</v>
      </c>
      <c r="AB106" s="1" t="str">
        <f>IFERROR(__xludf.DUMMYFUNCTION("""COMPUTED_VALUE"""),"Laptop")</f>
        <v>Laptop</v>
      </c>
      <c r="AC106" s="1" t="str">
        <f>IFERROR(__xludf.DUMMYFUNCTION("""COMPUTED_VALUE"""),"No")</f>
        <v>No</v>
      </c>
      <c r="AD106" s="1" t="str">
        <f>IFERROR(__xludf.DUMMYFUNCTION("""COMPUTED_VALUE"""),"None")</f>
        <v>None</v>
      </c>
      <c r="AE106" s="1" t="str">
        <f>IFERROR(__xludf.DUMMYFUNCTION("""COMPUTED_VALUE"""),"Midtation")</f>
        <v>Midtation</v>
      </c>
      <c r="AF106" s="1" t="str">
        <f>IFERROR(__xludf.DUMMYFUNCTION("""COMPUTED_VALUE"""),"None")</f>
        <v>None</v>
      </c>
      <c r="AG106" s="1" t="str">
        <f>IFERROR(__xludf.DUMMYFUNCTION("""COMPUTED_VALUE"""),"None")</f>
        <v>None</v>
      </c>
      <c r="AH106" s="1" t="str">
        <f>IFERROR(__xludf.DUMMYFUNCTION("""COMPUTED_VALUE"""),"First Dose")</f>
        <v>First Dose</v>
      </c>
      <c r="AI106" s="1" t="str">
        <f>IFERROR(__xludf.DUMMYFUNCTION("""COMPUTED_VALUE"""),"Yes")</f>
        <v>Yes</v>
      </c>
    </row>
    <row r="107">
      <c r="A107" s="2">
        <f>IFERROR(__xludf.DUMMYFUNCTION("""COMPUTED_VALUE"""),44580.5294438426)</f>
        <v>44580.52944</v>
      </c>
      <c r="B107" s="1" t="str">
        <f>IFERROR(__xludf.DUMMYFUNCTION("""COMPUTED_VALUE"""),"welcometanurai21@gmail.com")</f>
        <v>welcometanurai21@gmail.com</v>
      </c>
      <c r="C107" s="1" t="str">
        <f>IFERROR(__xludf.DUMMYFUNCTION("""COMPUTED_VALUE"""),"Tannu Kumari")</f>
        <v>Tannu Kumari</v>
      </c>
      <c r="D107" s="1" t="str">
        <f>IFERROR(__xludf.DUMMYFUNCTION("""COMPUTED_VALUE"""),"B.Com (P)")</f>
        <v>B.Com (P)</v>
      </c>
      <c r="E107" s="1" t="str">
        <f>IFERROR(__xludf.DUMMYFUNCTION("""COMPUTED_VALUE"""),"21/1263")</f>
        <v>21/1263</v>
      </c>
      <c r="F107" s="3">
        <f>IFERROR(__xludf.DUMMYFUNCTION("""COMPUTED_VALUE"""),9.354386504E9)</f>
        <v>9354386504</v>
      </c>
      <c r="G107" s="1" t="str">
        <f>IFERROR(__xludf.DUMMYFUNCTION("""COMPUTED_VALUE"""),"New Delhi")</f>
        <v>New Delhi</v>
      </c>
      <c r="H107" s="1" t="str">
        <f>IFERROR(__xludf.DUMMYFUNCTION("""COMPUTED_VALUE"""),"RAJKIYA PRATIBHA VIKAS VIDYALAYA SEC-19 DWARKA")</f>
        <v>RAJKIYA PRATIBHA VIKAS VIDYALAYA SEC-19 DWARKA</v>
      </c>
      <c r="I107" s="1" t="str">
        <f>IFERROR(__xludf.DUMMYFUNCTION("""COMPUTED_VALUE"""),"Yes")</f>
        <v>Yes</v>
      </c>
      <c r="J107" s="1" t="str">
        <f>IFERROR(__xludf.DUMMYFUNCTION("""COMPUTED_VALUE"""),"Kanupriya Malhotra")</f>
        <v>Kanupriya Malhotra</v>
      </c>
      <c r="K107" s="1" t="str">
        <f>IFERROR(__xludf.DUMMYFUNCTION("""COMPUTED_VALUE"""),"More than 6 hours")</f>
        <v>More than 6 hours</v>
      </c>
      <c r="L107" s="1" t="str">
        <f>IFERROR(__xludf.DUMMYFUNCTION("""COMPUTED_VALUE"""),"Time saved in travelling")</f>
        <v>Time saved in travelling</v>
      </c>
      <c r="M107" s="1" t="str">
        <f>IFERROR(__xludf.DUMMYFUNCTION("""COMPUTED_VALUE"""),"Lack of physical interaction and personal touch ‘")</f>
        <v>Lack of physical interaction and personal touch ‘</v>
      </c>
      <c r="N107" s="1">
        <f>IFERROR(__xludf.DUMMYFUNCTION("""COMPUTED_VALUE"""),8.0)</f>
        <v>8</v>
      </c>
      <c r="O107" s="1" t="str">
        <f>IFERROR(__xludf.DUMMYFUNCTION("""COMPUTED_VALUE"""),"Online")</f>
        <v>Online</v>
      </c>
      <c r="P107" s="1" t="str">
        <f>IFERROR(__xludf.DUMMYFUNCTION("""COMPUTED_VALUE"""),"Satisfactory")</f>
        <v>Satisfactory</v>
      </c>
      <c r="Q107" s="1" t="str">
        <f>IFERROR(__xludf.DUMMYFUNCTION("""COMPUTED_VALUE"""),"Yes")</f>
        <v>Yes</v>
      </c>
      <c r="R107" s="1" t="str">
        <f>IFERROR(__xludf.DUMMYFUNCTION("""COMPUTED_VALUE"""),"Yes")</f>
        <v>Yes</v>
      </c>
      <c r="S107" s="1" t="str">
        <f>IFERROR(__xludf.DUMMYFUNCTION("""COMPUTED_VALUE"""),"Yes")</f>
        <v>Yes</v>
      </c>
      <c r="T107" s="1" t="str">
        <f>IFERROR(__xludf.DUMMYFUNCTION("""COMPUTED_VALUE"""),"Yes")</f>
        <v>Yes</v>
      </c>
      <c r="U107" s="1" t="str">
        <f>IFERROR(__xludf.DUMMYFUNCTION("""COMPUTED_VALUE"""),"Yes")</f>
        <v>Yes</v>
      </c>
      <c r="V107" s="1" t="str">
        <f>IFERROR(__xludf.DUMMYFUNCTION("""COMPUTED_VALUE"""),"Online")</f>
        <v>Online</v>
      </c>
      <c r="W107" s="1" t="str">
        <f>IFERROR(__xludf.DUMMYFUNCTION("""COMPUTED_VALUE"""),"Yes")</f>
        <v>Yes</v>
      </c>
      <c r="X107" s="1" t="str">
        <f>IFERROR(__xludf.DUMMYFUNCTION("""COMPUTED_VALUE"""),"Yes")</f>
        <v>Yes</v>
      </c>
      <c r="Y107" s="1" t="str">
        <f>IFERROR(__xludf.DUMMYFUNCTION("""COMPUTED_VALUE"""),"Yes")</f>
        <v>Yes</v>
      </c>
      <c r="Z107" s="1" t="str">
        <f>IFERROR(__xludf.DUMMYFUNCTION("""COMPUTED_VALUE"""),"Yes")</f>
        <v>Yes</v>
      </c>
      <c r="AA107" s="1" t="str">
        <f>IFERROR(__xludf.DUMMYFUNCTION("""COMPUTED_VALUE"""),"Yes")</f>
        <v>Yes</v>
      </c>
      <c r="AB107" s="1" t="str">
        <f>IFERROR(__xludf.DUMMYFUNCTION("""COMPUTED_VALUE"""),"Want laptop so that I can take classes more efficiently")</f>
        <v>Want laptop so that I can take classes more efficiently</v>
      </c>
      <c r="AC107" s="1" t="str">
        <f>IFERROR(__xludf.DUMMYFUNCTION("""COMPUTED_VALUE"""),"Yes")</f>
        <v>Yes</v>
      </c>
      <c r="AD10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7" s="1" t="str">
        <f>IFERROR(__xludf.DUMMYFUNCTION("""COMPUTED_VALUE"""),"Just try to be happy ")</f>
        <v>Just try to be happy </v>
      </c>
      <c r="AF10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07" s="1" t="str">
        <f>IFERROR(__xludf.DUMMYFUNCTION("""COMPUTED_VALUE"""),"None")</f>
        <v>None</v>
      </c>
      <c r="AH107" s="1" t="str">
        <f>IFERROR(__xludf.DUMMYFUNCTION("""COMPUTED_VALUE"""),"Second Dose")</f>
        <v>Second Dose</v>
      </c>
      <c r="AI107" s="1" t="str">
        <f>IFERROR(__xludf.DUMMYFUNCTION("""COMPUTED_VALUE"""),"Yes")</f>
        <v>Yes</v>
      </c>
    </row>
    <row r="108">
      <c r="A108" s="2">
        <f>IFERROR(__xludf.DUMMYFUNCTION("""COMPUTED_VALUE"""),44580.52949021991)</f>
        <v>44580.52949</v>
      </c>
      <c r="B108" s="1" t="str">
        <f>IFERROR(__xludf.DUMMYFUNCTION("""COMPUTED_VALUE"""),"kareenayadav596@gmail.com")</f>
        <v>kareenayadav596@gmail.com</v>
      </c>
      <c r="C108" s="1" t="str">
        <f>IFERROR(__xludf.DUMMYFUNCTION("""COMPUTED_VALUE"""),"KAREENA")</f>
        <v>KAREENA</v>
      </c>
      <c r="D108" s="1" t="str">
        <f>IFERROR(__xludf.DUMMYFUNCTION("""COMPUTED_VALUE"""),"B.Com (P)")</f>
        <v>B.Com (P)</v>
      </c>
      <c r="E108" s="1" t="str">
        <f>IFERROR(__xludf.DUMMYFUNCTION("""COMPUTED_VALUE"""),"21/0999")</f>
        <v>21/0999</v>
      </c>
      <c r="F108" s="3">
        <f>IFERROR(__xludf.DUMMYFUNCTION("""COMPUTED_VALUE"""),8.851066071E9)</f>
        <v>8851066071</v>
      </c>
      <c r="G108" s="1" t="str">
        <f>IFERROR(__xludf.DUMMYFUNCTION("""COMPUTED_VALUE"""),"Delhi")</f>
        <v>Delhi</v>
      </c>
      <c r="H108" s="1" t="str">
        <f>IFERROR(__xludf.DUMMYFUNCTION("""COMPUTED_VALUE"""),"Sarvodaya Kanya vidyalaya Badli -Delhi 110042")</f>
        <v>Sarvodaya Kanya vidyalaya Badli -Delhi 110042</v>
      </c>
      <c r="I108" s="1" t="str">
        <f>IFERROR(__xludf.DUMMYFUNCTION("""COMPUTED_VALUE"""),"Yes")</f>
        <v>Yes</v>
      </c>
      <c r="J108" s="1" t="str">
        <f>IFERROR(__xludf.DUMMYFUNCTION("""COMPUTED_VALUE"""),"Mr.Mukul Khanna")</f>
        <v>Mr.Mukul Khanna</v>
      </c>
      <c r="K108" s="1" t="str">
        <f>IFERROR(__xludf.DUMMYFUNCTION("""COMPUTED_VALUE"""),"5-6 hours")</f>
        <v>5-6 hours</v>
      </c>
      <c r="L108" s="1" t="str">
        <f>IFERROR(__xludf.DUMMYFUNCTION("""COMPUTED_VALUE"""),"Time saved in travelling")</f>
        <v>Time saved in travelling</v>
      </c>
      <c r="M108" s="1" t="str">
        <f>IFERROR(__xludf.DUMMYFUNCTION("""COMPUTED_VALUE"""),"Lack of physical interaction and personal touch ‘")</f>
        <v>Lack of physical interaction and personal touch ‘</v>
      </c>
      <c r="N108" s="1">
        <f>IFERROR(__xludf.DUMMYFUNCTION("""COMPUTED_VALUE"""),2.0)</f>
        <v>2</v>
      </c>
      <c r="O108" s="1" t="str">
        <f>IFERROR(__xludf.DUMMYFUNCTION("""COMPUTED_VALUE"""),"Offline")</f>
        <v>Offline</v>
      </c>
      <c r="P108" s="1" t="str">
        <f>IFERROR(__xludf.DUMMYFUNCTION("""COMPUTED_VALUE"""),"Not Satisfactory")</f>
        <v>Not Satisfactory</v>
      </c>
      <c r="Q108" s="1" t="str">
        <f>IFERROR(__xludf.DUMMYFUNCTION("""COMPUTED_VALUE"""),"No")</f>
        <v>No</v>
      </c>
      <c r="R108" s="1" t="str">
        <f>IFERROR(__xludf.DUMMYFUNCTION("""COMPUTED_VALUE"""),"Yes")</f>
        <v>Yes</v>
      </c>
      <c r="S108" s="1" t="str">
        <f>IFERROR(__xludf.DUMMYFUNCTION("""COMPUTED_VALUE"""),"No")</f>
        <v>No</v>
      </c>
      <c r="T108" s="1" t="str">
        <f>IFERROR(__xludf.DUMMYFUNCTION("""COMPUTED_VALUE"""),"Yes")</f>
        <v>Yes</v>
      </c>
      <c r="U108" s="1" t="str">
        <f>IFERROR(__xludf.DUMMYFUNCTION("""COMPUTED_VALUE"""),"Yes")</f>
        <v>Yes</v>
      </c>
      <c r="V108" s="1" t="str">
        <f>IFERROR(__xludf.DUMMYFUNCTION("""COMPUTED_VALUE"""),"Offline")</f>
        <v>Offline</v>
      </c>
      <c r="W108" s="1" t="str">
        <f>IFERROR(__xludf.DUMMYFUNCTION("""COMPUTED_VALUE"""),"Yes")</f>
        <v>Yes</v>
      </c>
      <c r="X108" s="1" t="str">
        <f>IFERROR(__xludf.DUMMYFUNCTION("""COMPUTED_VALUE"""),"Yes")</f>
        <v>Yes</v>
      </c>
      <c r="Y108" s="1" t="str">
        <f>IFERROR(__xludf.DUMMYFUNCTION("""COMPUTED_VALUE"""),"Yes")</f>
        <v>Yes</v>
      </c>
      <c r="Z108" s="1" t="str">
        <f>IFERROR(__xludf.DUMMYFUNCTION("""COMPUTED_VALUE"""),"Yes")</f>
        <v>Yes</v>
      </c>
      <c r="AA108" s="1" t="str">
        <f>IFERROR(__xludf.DUMMYFUNCTION("""COMPUTED_VALUE"""),"Yes")</f>
        <v>Yes</v>
      </c>
      <c r="AB108" s="1" t="str">
        <f>IFERROR(__xludf.DUMMYFUNCTION("""COMPUTED_VALUE"""),"Yes")</f>
        <v>Yes</v>
      </c>
      <c r="AC108" s="1" t="str">
        <f>IFERROR(__xludf.DUMMYFUNCTION("""COMPUTED_VALUE"""),"Yes")</f>
        <v>Yes</v>
      </c>
      <c r="AD10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8" s="1"/>
      <c r="AF108" s="1" t="str">
        <f>IFERROR(__xludf.DUMMYFUNCTION("""COMPUTED_VALUE"""),"Mild: Family members ocassionally short-tempered with one another;no physical violence.")</f>
        <v>Mild: Family members ocassionally short-tempered with one another;no physical violence.</v>
      </c>
      <c r="AG108" s="1" t="str">
        <f>IFERROR(__xludf.DUMMYFUNCTION("""COMPUTED_VALUE"""),"None")</f>
        <v>None</v>
      </c>
      <c r="AH108" s="1" t="str">
        <f>IFERROR(__xludf.DUMMYFUNCTION("""COMPUTED_VALUE"""),"Second Dose")</f>
        <v>Second Dose</v>
      </c>
      <c r="AI108" s="1" t="str">
        <f>IFERROR(__xludf.DUMMYFUNCTION("""COMPUTED_VALUE"""),"Yes")</f>
        <v>Yes</v>
      </c>
    </row>
    <row r="109">
      <c r="A109" s="2">
        <f>IFERROR(__xludf.DUMMYFUNCTION("""COMPUTED_VALUE"""),44580.530118344905)</f>
        <v>44580.53012</v>
      </c>
      <c r="B109" s="1" t="str">
        <f>IFERROR(__xludf.DUMMYFUNCTION("""COMPUTED_VALUE"""),"priyankas25312@gmail.com")</f>
        <v>priyankas25312@gmail.com</v>
      </c>
      <c r="C109" s="1" t="str">
        <f>IFERROR(__xludf.DUMMYFUNCTION("""COMPUTED_VALUE"""),"Priyanka")</f>
        <v>Priyanka</v>
      </c>
      <c r="D109" s="1" t="str">
        <f>IFERROR(__xludf.DUMMYFUNCTION("""COMPUTED_VALUE"""),"B.Com (P)")</f>
        <v>B.Com (P)</v>
      </c>
      <c r="E109" s="1" t="str">
        <f>IFERROR(__xludf.DUMMYFUNCTION("""COMPUTED_VALUE"""),"21/1335")</f>
        <v>21/1335</v>
      </c>
      <c r="F109" s="3">
        <f>IFERROR(__xludf.DUMMYFUNCTION("""COMPUTED_VALUE"""),9.599831266E9)</f>
        <v>9599831266</v>
      </c>
      <c r="G109" s="1" t="str">
        <f>IFERROR(__xludf.DUMMYFUNCTION("""COMPUTED_VALUE"""),"Delhi")</f>
        <v>Delhi</v>
      </c>
      <c r="H109" s="1" t="str">
        <f>IFERROR(__xludf.DUMMYFUNCTION("""COMPUTED_VALUE"""),"Sarvodaya Kanya vidyalaya pooth kalan")</f>
        <v>Sarvodaya Kanya vidyalaya pooth kalan</v>
      </c>
      <c r="I109" s="1" t="str">
        <f>IFERROR(__xludf.DUMMYFUNCTION("""COMPUTED_VALUE"""),"Yes")</f>
        <v>Yes</v>
      </c>
      <c r="J109" s="1" t="str">
        <f>IFERROR(__xludf.DUMMYFUNCTION("""COMPUTED_VALUE"""),"Kanupriya Malhotra")</f>
        <v>Kanupriya Malhotra</v>
      </c>
      <c r="K109" s="1" t="str">
        <f>IFERROR(__xludf.DUMMYFUNCTION("""COMPUTED_VALUE"""),"4-5 hours")</f>
        <v>4-5 hours</v>
      </c>
      <c r="L109" s="1" t="str">
        <f>IFERROR(__xludf.DUMMYFUNCTION("""COMPUTED_VALUE"""),"Easy access to online study material")</f>
        <v>Easy access to online study material</v>
      </c>
      <c r="M109" s="1" t="str">
        <f>IFERROR(__xludf.DUMMYFUNCTION("""COMPUTED_VALUE"""),"Lack of physical interaction and personal touch ‘")</f>
        <v>Lack of physical interaction and personal touch ‘</v>
      </c>
      <c r="N109" s="1">
        <f>IFERROR(__xludf.DUMMYFUNCTION("""COMPUTED_VALUE"""),8.0)</f>
        <v>8</v>
      </c>
      <c r="O109" s="1" t="str">
        <f>IFERROR(__xludf.DUMMYFUNCTION("""COMPUTED_VALUE"""),"Offline")</f>
        <v>Offline</v>
      </c>
      <c r="P109" s="1" t="str">
        <f>IFERROR(__xludf.DUMMYFUNCTION("""COMPUTED_VALUE"""),"Compulsion due to pandemic")</f>
        <v>Compulsion due to pandemic</v>
      </c>
      <c r="Q109" s="1" t="str">
        <f>IFERROR(__xludf.DUMMYFUNCTION("""COMPUTED_VALUE"""),"Yes")</f>
        <v>Yes</v>
      </c>
      <c r="R109" s="1" t="str">
        <f>IFERROR(__xludf.DUMMYFUNCTION("""COMPUTED_VALUE"""),"Yes")</f>
        <v>Yes</v>
      </c>
      <c r="S109" s="1" t="str">
        <f>IFERROR(__xludf.DUMMYFUNCTION("""COMPUTED_VALUE"""),"Yes")</f>
        <v>Yes</v>
      </c>
      <c r="T109" s="1" t="str">
        <f>IFERROR(__xludf.DUMMYFUNCTION("""COMPUTED_VALUE"""),"Yes")</f>
        <v>Yes</v>
      </c>
      <c r="U109" s="1" t="str">
        <f>IFERROR(__xludf.DUMMYFUNCTION("""COMPUTED_VALUE"""),"Yes")</f>
        <v>Yes</v>
      </c>
      <c r="V109" s="1" t="str">
        <f>IFERROR(__xludf.DUMMYFUNCTION("""COMPUTED_VALUE"""),"Offline")</f>
        <v>Offline</v>
      </c>
      <c r="W109" s="1" t="str">
        <f>IFERROR(__xludf.DUMMYFUNCTION("""COMPUTED_VALUE"""),"Yes")</f>
        <v>Yes</v>
      </c>
      <c r="X109" s="1" t="str">
        <f>IFERROR(__xludf.DUMMYFUNCTION("""COMPUTED_VALUE"""),"Yes")</f>
        <v>Yes</v>
      </c>
      <c r="Y109" s="1" t="str">
        <f>IFERROR(__xludf.DUMMYFUNCTION("""COMPUTED_VALUE"""),"Yes")</f>
        <v>Yes</v>
      </c>
      <c r="Z109" s="1" t="str">
        <f>IFERROR(__xludf.DUMMYFUNCTION("""COMPUTED_VALUE"""),"Yes")</f>
        <v>Yes</v>
      </c>
      <c r="AA109" s="1" t="str">
        <f>IFERROR(__xludf.DUMMYFUNCTION("""COMPUTED_VALUE"""),"No")</f>
        <v>No</v>
      </c>
      <c r="AB109" s="1" t="str">
        <f>IFERROR(__xludf.DUMMYFUNCTION("""COMPUTED_VALUE"""),"I won some prizes in culture activities also I got 3 price at district level in 54youth parliament competition and i want to achieve many more i didn't find any suitable department for that .")</f>
        <v>I won some prizes in culture activities also I got 3 price at district level in 54youth parliament competition and i want to achieve many more i didn't find any suitable department for that .</v>
      </c>
      <c r="AC109" s="1" t="str">
        <f>IFERROR(__xludf.DUMMYFUNCTION("""COMPUTED_VALUE"""),"No")</f>
        <v>No</v>
      </c>
      <c r="AD109" s="1" t="str">
        <f>IFERROR(__xludf.DUMMYFUNCTION("""COMPUTED_VALUE"""),"None")</f>
        <v>None</v>
      </c>
      <c r="AE109" s="1" t="str">
        <f>IFERROR(__xludf.DUMMYFUNCTION("""COMPUTED_VALUE"""),"To concern with your elders , mentors also to interact with your friends.")</f>
        <v>To concern with your elders , mentors also to interact with your friends.</v>
      </c>
      <c r="AF109" s="1" t="str">
        <f>IFERROR(__xludf.DUMMYFUNCTION("""COMPUTED_VALUE"""),"None")</f>
        <v>None</v>
      </c>
      <c r="AG109" s="1" t="str">
        <f>IFERROR(__xludf.DUMMYFUNCTION("""COMPUTED_VALUE"""),"None")</f>
        <v>None</v>
      </c>
      <c r="AH109" s="1"/>
      <c r="AI109" s="1" t="str">
        <f>IFERROR(__xludf.DUMMYFUNCTION("""COMPUTED_VALUE"""),"No")</f>
        <v>No</v>
      </c>
    </row>
    <row r="110">
      <c r="A110" s="2">
        <f>IFERROR(__xludf.DUMMYFUNCTION("""COMPUTED_VALUE"""),44580.53100991898)</f>
        <v>44580.53101</v>
      </c>
      <c r="B110" s="1" t="str">
        <f>IFERROR(__xludf.DUMMYFUNCTION("""COMPUTED_VALUE"""),"snehap1303@gmail.com")</f>
        <v>snehap1303@gmail.com</v>
      </c>
      <c r="C110" s="1" t="str">
        <f>IFERROR(__xludf.DUMMYFUNCTION("""COMPUTED_VALUE"""),"SNEHA PRAJAPATI")</f>
        <v>SNEHA PRAJAPATI</v>
      </c>
      <c r="D110" s="1" t="str">
        <f>IFERROR(__xludf.DUMMYFUNCTION("""COMPUTED_VALUE"""),"B.Com (P)")</f>
        <v>B.Com (P)</v>
      </c>
      <c r="E110" s="1" t="str">
        <f>IFERROR(__xludf.DUMMYFUNCTION("""COMPUTED_VALUE"""),"21/1250")</f>
        <v>21/1250</v>
      </c>
      <c r="F110" s="3">
        <f>IFERROR(__xludf.DUMMYFUNCTION("""COMPUTED_VALUE"""),7.985621945E9)</f>
        <v>7985621945</v>
      </c>
      <c r="G110" s="1" t="str">
        <f>IFERROR(__xludf.DUMMYFUNCTION("""COMPUTED_VALUE"""),"GORAKHPUR, UTTAR PRADESH")</f>
        <v>GORAKHPUR, UTTAR PRADESH</v>
      </c>
      <c r="H110" s="1" t="str">
        <f>IFERROR(__xludf.DUMMYFUNCTION("""COMPUTED_VALUE"""),"St. Joseph's school gorakhnath , gorakhpur ")</f>
        <v>St. Joseph's school gorakhnath , gorakhpur </v>
      </c>
      <c r="I110" s="1" t="str">
        <f>IFERROR(__xludf.DUMMYFUNCTION("""COMPUTED_VALUE"""),"Yes")</f>
        <v>Yes</v>
      </c>
      <c r="J110" s="1" t="str">
        <f>IFERROR(__xludf.DUMMYFUNCTION("""COMPUTED_VALUE"""),"KANUPRIYA MALHOTRA")</f>
        <v>KANUPRIYA MALHOTRA</v>
      </c>
      <c r="K110" s="1" t="str">
        <f>IFERROR(__xludf.DUMMYFUNCTION("""COMPUTED_VALUE"""),"More than 6 hours")</f>
        <v>More than 6 hours</v>
      </c>
      <c r="L110" s="1" t="str">
        <f>IFERROR(__xludf.DUMMYFUNCTION("""COMPUTED_VALUE"""),"Easy access to online study material")</f>
        <v>Easy access to online study material</v>
      </c>
      <c r="M11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10" s="1">
        <f>IFERROR(__xludf.DUMMYFUNCTION("""COMPUTED_VALUE"""),5.0)</f>
        <v>5</v>
      </c>
      <c r="O110" s="1" t="str">
        <f>IFERROR(__xludf.DUMMYFUNCTION("""COMPUTED_VALUE"""),"Offline")</f>
        <v>Offline</v>
      </c>
      <c r="P110" s="1" t="str">
        <f>IFERROR(__xludf.DUMMYFUNCTION("""COMPUTED_VALUE"""),"Compulsion due to pandemic")</f>
        <v>Compulsion due to pandemic</v>
      </c>
      <c r="Q110" s="1" t="str">
        <f>IFERROR(__xludf.DUMMYFUNCTION("""COMPUTED_VALUE"""),"Yes")</f>
        <v>Yes</v>
      </c>
      <c r="R110" s="1" t="str">
        <f>IFERROR(__xludf.DUMMYFUNCTION("""COMPUTED_VALUE"""),"Yes")</f>
        <v>Yes</v>
      </c>
      <c r="S110" s="1" t="str">
        <f>IFERROR(__xludf.DUMMYFUNCTION("""COMPUTED_VALUE"""),"Yes")</f>
        <v>Yes</v>
      </c>
      <c r="T110" s="1" t="str">
        <f>IFERROR(__xludf.DUMMYFUNCTION("""COMPUTED_VALUE"""),"Yes")</f>
        <v>Yes</v>
      </c>
      <c r="U110" s="1" t="str">
        <f>IFERROR(__xludf.DUMMYFUNCTION("""COMPUTED_VALUE"""),"Yes")</f>
        <v>Yes</v>
      </c>
      <c r="V110" s="1" t="str">
        <f>IFERROR(__xludf.DUMMYFUNCTION("""COMPUTED_VALUE"""),"Online")</f>
        <v>Online</v>
      </c>
      <c r="W110" s="1" t="str">
        <f>IFERROR(__xludf.DUMMYFUNCTION("""COMPUTED_VALUE"""),"No")</f>
        <v>No</v>
      </c>
      <c r="X110" s="1" t="str">
        <f>IFERROR(__xludf.DUMMYFUNCTION("""COMPUTED_VALUE"""),"Yes")</f>
        <v>Yes</v>
      </c>
      <c r="Y110" s="1" t="str">
        <f>IFERROR(__xludf.DUMMYFUNCTION("""COMPUTED_VALUE"""),"Yes")</f>
        <v>Yes</v>
      </c>
      <c r="Z110" s="1" t="str">
        <f>IFERROR(__xludf.DUMMYFUNCTION("""COMPUTED_VALUE"""),"Yes")</f>
        <v>Yes</v>
      </c>
      <c r="AA110" s="1" t="str">
        <f>IFERROR(__xludf.DUMMYFUNCTION("""COMPUTED_VALUE"""),"No")</f>
        <v>No</v>
      </c>
      <c r="AB110" s="1" t="str">
        <f>IFERROR(__xludf.DUMMYFUNCTION("""COMPUTED_VALUE"""),"Yes . Maybe some personality development classes are required . It will be very helpful for the students to enhance communication skills as well as confidence.  Will be proved beneficial for the future of the students .")</f>
        <v>Yes . Maybe some personality development classes are required . It will be very helpful for the students to enhance communication skills as well as confidence.  Will be proved beneficial for the future of the students .</v>
      </c>
      <c r="AC110" s="1" t="str">
        <f>IFERROR(__xludf.DUMMYFUNCTION("""COMPUTED_VALUE"""),"Yes")</f>
        <v>Yes</v>
      </c>
      <c r="AD11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10" s="1" t="str">
        <f>IFERROR(__xludf.DUMMYFUNCTION("""COMPUTED_VALUE"""),"I listen to music or else i sleep ")</f>
        <v>I listen to music or else i sleep </v>
      </c>
      <c r="AF110" s="1" t="str">
        <f>IFERROR(__xludf.DUMMYFUNCTION("""COMPUTED_VALUE"""),"None")</f>
        <v>None</v>
      </c>
      <c r="AG110" s="1" t="str">
        <f>IFERROR(__xludf.DUMMYFUNCTION("""COMPUTED_VALUE"""),"None")</f>
        <v>None</v>
      </c>
      <c r="AH110" s="1" t="str">
        <f>IFERROR(__xludf.DUMMYFUNCTION("""COMPUTED_VALUE"""),"Second Dose")</f>
        <v>Second Dose</v>
      </c>
      <c r="AI110" s="1" t="str">
        <f>IFERROR(__xludf.DUMMYFUNCTION("""COMPUTED_VALUE"""),"Yes")</f>
        <v>Yes</v>
      </c>
    </row>
    <row r="111">
      <c r="A111" s="2">
        <f>IFERROR(__xludf.DUMMYFUNCTION("""COMPUTED_VALUE"""),44580.531860358795)</f>
        <v>44580.53186</v>
      </c>
      <c r="B111" s="1" t="str">
        <f>IFERROR(__xludf.DUMMYFUNCTION("""COMPUTED_VALUE"""),"mansiv474@gmail.com")</f>
        <v>mansiv474@gmail.com</v>
      </c>
      <c r="C111" s="1" t="str">
        <f>IFERROR(__xludf.DUMMYFUNCTION("""COMPUTED_VALUE"""),"Mansi")</f>
        <v>Mansi</v>
      </c>
      <c r="D111" s="1" t="str">
        <f>IFERROR(__xludf.DUMMYFUNCTION("""COMPUTED_VALUE"""),"B.Com (P)")</f>
        <v>B.Com (P)</v>
      </c>
      <c r="E111" s="1" t="str">
        <f>IFERROR(__xludf.DUMMYFUNCTION("""COMPUTED_VALUE"""),"21/1174")</f>
        <v>21/1174</v>
      </c>
      <c r="F111" s="3">
        <f>IFERROR(__xludf.DUMMYFUNCTION("""COMPUTED_VALUE"""),8.800342377E9)</f>
        <v>8800342377</v>
      </c>
      <c r="G111" s="1" t="str">
        <f>IFERROR(__xludf.DUMMYFUNCTION("""COMPUTED_VALUE"""),"Delhi")</f>
        <v>Delhi</v>
      </c>
      <c r="H111" s="1" t="str">
        <f>IFERROR(__xludf.DUMMYFUNCTION("""COMPUTED_VALUE"""),"G.s.k.v nangloi delhi -41")</f>
        <v>G.s.k.v nangloi delhi -41</v>
      </c>
      <c r="I111" s="1" t="str">
        <f>IFERROR(__xludf.DUMMYFUNCTION("""COMPUTED_VALUE"""),"No")</f>
        <v>No</v>
      </c>
      <c r="J111" s="1" t="str">
        <f>IFERROR(__xludf.DUMMYFUNCTION("""COMPUTED_VALUE"""),"Mrs. Kanupriya mam")</f>
        <v>Mrs. Kanupriya mam</v>
      </c>
      <c r="K111" s="1" t="str">
        <f>IFERROR(__xludf.DUMMYFUNCTION("""COMPUTED_VALUE"""),"4-5 hours")</f>
        <v>4-5 hours</v>
      </c>
      <c r="L111" s="1" t="str">
        <f>IFERROR(__xludf.DUMMYFUNCTION("""COMPUTED_VALUE"""),"Time saved in travelling")</f>
        <v>Time saved in travelling</v>
      </c>
      <c r="M111" s="1" t="str">
        <f>IFERROR(__xludf.DUMMYFUNCTION("""COMPUTED_VALUE"""),"Network related disruptions")</f>
        <v>Network related disruptions</v>
      </c>
      <c r="N111" s="1">
        <f>IFERROR(__xludf.DUMMYFUNCTION("""COMPUTED_VALUE"""),3.0)</f>
        <v>3</v>
      </c>
      <c r="O111" s="1" t="str">
        <f>IFERROR(__xludf.DUMMYFUNCTION("""COMPUTED_VALUE"""),"Offline")</f>
        <v>Offline</v>
      </c>
      <c r="P111" s="1" t="str">
        <f>IFERROR(__xludf.DUMMYFUNCTION("""COMPUTED_VALUE"""),"Not Satisfactory")</f>
        <v>Not Satisfactory</v>
      </c>
      <c r="Q111" s="1" t="str">
        <f>IFERROR(__xludf.DUMMYFUNCTION("""COMPUTED_VALUE"""),"No")</f>
        <v>No</v>
      </c>
      <c r="R111" s="1" t="str">
        <f>IFERROR(__xludf.DUMMYFUNCTION("""COMPUTED_VALUE"""),"Yes")</f>
        <v>Yes</v>
      </c>
      <c r="S111" s="1" t="str">
        <f>IFERROR(__xludf.DUMMYFUNCTION("""COMPUTED_VALUE"""),"No")</f>
        <v>No</v>
      </c>
      <c r="T111" s="1" t="str">
        <f>IFERROR(__xludf.DUMMYFUNCTION("""COMPUTED_VALUE"""),"No")</f>
        <v>No</v>
      </c>
      <c r="U111" s="1" t="str">
        <f>IFERROR(__xludf.DUMMYFUNCTION("""COMPUTED_VALUE"""),"Yes")</f>
        <v>Yes</v>
      </c>
      <c r="V111" s="1" t="str">
        <f>IFERROR(__xludf.DUMMYFUNCTION("""COMPUTED_VALUE"""),"Offline")</f>
        <v>Offline</v>
      </c>
      <c r="W111" s="1" t="str">
        <f>IFERROR(__xludf.DUMMYFUNCTION("""COMPUTED_VALUE"""),"No")</f>
        <v>No</v>
      </c>
      <c r="X111" s="1" t="str">
        <f>IFERROR(__xludf.DUMMYFUNCTION("""COMPUTED_VALUE"""),"Yes")</f>
        <v>Yes</v>
      </c>
      <c r="Y111" s="1" t="str">
        <f>IFERROR(__xludf.DUMMYFUNCTION("""COMPUTED_VALUE"""),"Yes")</f>
        <v>Yes</v>
      </c>
      <c r="Z111" s="1" t="str">
        <f>IFERROR(__xludf.DUMMYFUNCTION("""COMPUTED_VALUE"""),"Yes")</f>
        <v>Yes</v>
      </c>
      <c r="AA111" s="1" t="str">
        <f>IFERROR(__xludf.DUMMYFUNCTION("""COMPUTED_VALUE"""),"No")</f>
        <v>No</v>
      </c>
      <c r="AB111" s="1" t="str">
        <f>IFERROR(__xludf.DUMMYFUNCTION("""COMPUTED_VALUE"""),"Yes, because in our  accounts syllabus we have tally course but i don,t have laptop so i don,t  attend the tally class ")</f>
        <v>Yes, because in our  accounts syllabus we have tally course but i don,t have laptop so i don,t  attend the tally class </v>
      </c>
      <c r="AC111" s="1" t="str">
        <f>IFERROR(__xludf.DUMMYFUNCTION("""COMPUTED_VALUE"""),"Yes ")</f>
        <v>Yes </v>
      </c>
      <c r="AD11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1" s="1" t="str">
        <f>IFERROR(__xludf.DUMMYFUNCTION("""COMPUTED_VALUE"""),"Meditation")</f>
        <v>Meditation</v>
      </c>
      <c r="AF111" s="1" t="str">
        <f>IFERROR(__xludf.DUMMYFUNCTION("""COMPUTED_VALUE"""),"Mild: Family members ocassionally short-tempered with one another;no physical violence.")</f>
        <v>Mild: Family members ocassionally short-tempered with one another;no physical violence.</v>
      </c>
      <c r="AG111" s="1" t="str">
        <f>IFERROR(__xludf.DUMMYFUNCTION("""COMPUTED_VALUE"""),"None")</f>
        <v>None</v>
      </c>
      <c r="AH111" s="1" t="str">
        <f>IFERROR(__xludf.DUMMYFUNCTION("""COMPUTED_VALUE"""),"None")</f>
        <v>None</v>
      </c>
      <c r="AI111" s="1" t="str">
        <f>IFERROR(__xludf.DUMMYFUNCTION("""COMPUTED_VALUE"""),"No")</f>
        <v>No</v>
      </c>
    </row>
    <row r="112">
      <c r="A112" s="2">
        <f>IFERROR(__xludf.DUMMYFUNCTION("""COMPUTED_VALUE"""),44580.53287141204)</f>
        <v>44580.53287</v>
      </c>
      <c r="B112" s="1" t="str">
        <f>IFERROR(__xludf.DUMMYFUNCTION("""COMPUTED_VALUE"""),"awasthiarchita07@gmail.com")</f>
        <v>awasthiarchita07@gmail.com</v>
      </c>
      <c r="C112" s="1" t="str">
        <f>IFERROR(__xludf.DUMMYFUNCTION("""COMPUTED_VALUE"""),"Archita Awasthi")</f>
        <v>Archita Awasthi</v>
      </c>
      <c r="D112" s="1" t="str">
        <f>IFERROR(__xludf.DUMMYFUNCTION("""COMPUTED_VALUE"""),"B.Com (P)")</f>
        <v>B.Com (P)</v>
      </c>
      <c r="E112" s="1" t="str">
        <f>IFERROR(__xludf.DUMMYFUNCTION("""COMPUTED_VALUE"""),"21/0987")</f>
        <v>21/0987</v>
      </c>
      <c r="F112" s="3">
        <f>IFERROR(__xludf.DUMMYFUNCTION("""COMPUTED_VALUE"""),9.984651377E9)</f>
        <v>9984651377</v>
      </c>
      <c r="G112" s="1" t="str">
        <f>IFERROR(__xludf.DUMMYFUNCTION("""COMPUTED_VALUE"""),"Farrukhabad/uttar pradesh")</f>
        <v>Farrukhabad/uttar pradesh</v>
      </c>
      <c r="H112" s="1" t="str">
        <f>IFERROR(__xludf.DUMMYFUNCTION("""COMPUTED_VALUE"""),"Kendriya vidyalaya RRC Fatehgarh")</f>
        <v>Kendriya vidyalaya RRC Fatehgarh</v>
      </c>
      <c r="I112" s="1" t="str">
        <f>IFERROR(__xludf.DUMMYFUNCTION("""COMPUTED_VALUE"""),"Yes")</f>
        <v>Yes</v>
      </c>
      <c r="J112" s="1" t="str">
        <f>IFERROR(__xludf.DUMMYFUNCTION("""COMPUTED_VALUE"""),"Mukul khanna")</f>
        <v>Mukul khanna</v>
      </c>
      <c r="K112" s="1" t="str">
        <f>IFERROR(__xludf.DUMMYFUNCTION("""COMPUTED_VALUE"""),"5-6 hours")</f>
        <v>5-6 hours</v>
      </c>
      <c r="L112" s="1" t="str">
        <f>IFERROR(__xludf.DUMMYFUNCTION("""COMPUTED_VALUE"""),"Time saved in travelling, Convenience to outstation students")</f>
        <v>Time saved in travelling, Convenience to outstation students</v>
      </c>
      <c r="M112" s="1" t="str">
        <f>IFERROR(__xludf.DUMMYFUNCTION("""COMPUTED_VALUE"""),"Network related disruptions, Lack of physical interaction and personal touch ‘")</f>
        <v>Network related disruptions, Lack of physical interaction and personal touch ‘</v>
      </c>
      <c r="N112" s="1">
        <f>IFERROR(__xludf.DUMMYFUNCTION("""COMPUTED_VALUE"""),7.0)</f>
        <v>7</v>
      </c>
      <c r="O112" s="1" t="str">
        <f>IFERROR(__xludf.DUMMYFUNCTION("""COMPUTED_VALUE"""),"Offline")</f>
        <v>Offline</v>
      </c>
      <c r="P112" s="1" t="str">
        <f>IFERROR(__xludf.DUMMYFUNCTION("""COMPUTED_VALUE"""),"Compulsion due to pandemic")</f>
        <v>Compulsion due to pandemic</v>
      </c>
      <c r="Q112" s="1" t="str">
        <f>IFERROR(__xludf.DUMMYFUNCTION("""COMPUTED_VALUE"""),"No")</f>
        <v>No</v>
      </c>
      <c r="R112" s="1" t="str">
        <f>IFERROR(__xludf.DUMMYFUNCTION("""COMPUTED_VALUE"""),"Yes")</f>
        <v>Yes</v>
      </c>
      <c r="S112" s="1" t="str">
        <f>IFERROR(__xludf.DUMMYFUNCTION("""COMPUTED_VALUE"""),"No")</f>
        <v>No</v>
      </c>
      <c r="T112" s="1" t="str">
        <f>IFERROR(__xludf.DUMMYFUNCTION("""COMPUTED_VALUE"""),"No")</f>
        <v>No</v>
      </c>
      <c r="U112" s="1" t="str">
        <f>IFERROR(__xludf.DUMMYFUNCTION("""COMPUTED_VALUE"""),"Yes")</f>
        <v>Yes</v>
      </c>
      <c r="V112" s="1" t="str">
        <f>IFERROR(__xludf.DUMMYFUNCTION("""COMPUTED_VALUE"""),"Online")</f>
        <v>Online</v>
      </c>
      <c r="W112" s="1" t="str">
        <f>IFERROR(__xludf.DUMMYFUNCTION("""COMPUTED_VALUE"""),"No")</f>
        <v>No</v>
      </c>
      <c r="X112" s="1" t="str">
        <f>IFERROR(__xludf.DUMMYFUNCTION("""COMPUTED_VALUE"""),"No")</f>
        <v>No</v>
      </c>
      <c r="Y112" s="1" t="str">
        <f>IFERROR(__xludf.DUMMYFUNCTION("""COMPUTED_VALUE"""),"Yes")</f>
        <v>Yes</v>
      </c>
      <c r="Z112" s="1" t="str">
        <f>IFERROR(__xludf.DUMMYFUNCTION("""COMPUTED_VALUE"""),"Yes")</f>
        <v>Yes</v>
      </c>
      <c r="AA112" s="1" t="str">
        <f>IFERROR(__xludf.DUMMYFUNCTION("""COMPUTED_VALUE"""),"No")</f>
        <v>No</v>
      </c>
      <c r="AB112" s="1" t="str">
        <f>IFERROR(__xludf.DUMMYFUNCTION("""COMPUTED_VALUE"""),"No")</f>
        <v>No</v>
      </c>
      <c r="AC112" s="1" t="str">
        <f>IFERROR(__xludf.DUMMYFUNCTION("""COMPUTED_VALUE"""),"Yes")</f>
        <v>Yes</v>
      </c>
      <c r="AD11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2" s="1" t="str">
        <f>IFERROR(__xludf.DUMMYFUNCTION("""COMPUTED_VALUE"""),"Meditation")</f>
        <v>Meditation</v>
      </c>
      <c r="AF112" s="1" t="str">
        <f>IFERROR(__xludf.DUMMYFUNCTION("""COMPUTED_VALUE"""),"None")</f>
        <v>None</v>
      </c>
      <c r="AG112" s="1" t="str">
        <f>IFERROR(__xludf.DUMMYFUNCTION("""COMPUTED_VALUE"""),"None")</f>
        <v>None</v>
      </c>
      <c r="AH112" s="1" t="str">
        <f>IFERROR(__xludf.DUMMYFUNCTION("""COMPUTED_VALUE"""),"First Dose")</f>
        <v>First Dose</v>
      </c>
      <c r="AI112" s="1" t="str">
        <f>IFERROR(__xludf.DUMMYFUNCTION("""COMPUTED_VALUE"""),"Yes")</f>
        <v>Yes</v>
      </c>
    </row>
    <row r="113">
      <c r="A113" s="2">
        <f>IFERROR(__xludf.DUMMYFUNCTION("""COMPUTED_VALUE"""),44580.533010509265)</f>
        <v>44580.53301</v>
      </c>
      <c r="B113" s="1" t="str">
        <f>IFERROR(__xludf.DUMMYFUNCTION("""COMPUTED_VALUE"""),"krishnakumar48400@gmail.com")</f>
        <v>krishnakumar48400@gmail.com</v>
      </c>
      <c r="C113" s="1" t="str">
        <f>IFERROR(__xludf.DUMMYFUNCTION("""COMPUTED_VALUE"""),"Rashmi and Indresh ")</f>
        <v>Rashmi and Indresh </v>
      </c>
      <c r="D113" s="1" t="str">
        <f>IFERROR(__xludf.DUMMYFUNCTION("""COMPUTED_VALUE"""),"B.Com (P)")</f>
        <v>B.Com (P)</v>
      </c>
      <c r="E113" s="1" t="str">
        <f>IFERROR(__xludf.DUMMYFUNCTION("""COMPUTED_VALUE"""),"Rashmi -21/1451 and Indresh --21/1473")</f>
        <v>Rashmi -21/1451 and Indresh --21/1473</v>
      </c>
      <c r="F113" s="3">
        <f>IFERROR(__xludf.DUMMYFUNCTION("""COMPUTED_VALUE"""),7.982701289E9)</f>
        <v>7982701289</v>
      </c>
      <c r="G113" s="1" t="str">
        <f>IFERROR(__xludf.DUMMYFUNCTION("""COMPUTED_VALUE"""),"Delhi ")</f>
        <v>Delhi </v>
      </c>
      <c r="H113" s="1" t="str">
        <f>IFERROR(__xludf.DUMMYFUNCTION("""COMPUTED_VALUE"""),"Govt.Girls.sr.sec.school of libaspur")</f>
        <v>Govt.Girls.sr.sec.school of libaspur</v>
      </c>
      <c r="I113" s="1" t="str">
        <f>IFERROR(__xludf.DUMMYFUNCTION("""COMPUTED_VALUE"""),"Yes")</f>
        <v>Yes</v>
      </c>
      <c r="J113" s="1" t="str">
        <f>IFERROR(__xludf.DUMMYFUNCTION("""COMPUTED_VALUE"""),"Priyanka tripathi")</f>
        <v>Priyanka tripathi</v>
      </c>
      <c r="K113" s="1" t="str">
        <f>IFERROR(__xludf.DUMMYFUNCTION("""COMPUTED_VALUE"""),"More than 6 hours")</f>
        <v>More than 6 hours</v>
      </c>
      <c r="L113" s="1" t="str">
        <f>IFERROR(__xludf.DUMMYFUNCTION("""COMPUTED_VALUE"""),"Other")</f>
        <v>Other</v>
      </c>
      <c r="M113" s="1" t="str">
        <f>IFERROR(__xludf.DUMMYFUNCTION("""COMPUTED_VALUE"""),"Network related disruptions, Lack of physical interaction and personal touch ‘")</f>
        <v>Network related disruptions, Lack of physical interaction and personal touch ‘</v>
      </c>
      <c r="N113" s="1">
        <f>IFERROR(__xludf.DUMMYFUNCTION("""COMPUTED_VALUE"""),5.0)</f>
        <v>5</v>
      </c>
      <c r="O113" s="1" t="str">
        <f>IFERROR(__xludf.DUMMYFUNCTION("""COMPUTED_VALUE"""),"Offline")</f>
        <v>Offline</v>
      </c>
      <c r="P113" s="1" t="str">
        <f>IFERROR(__xludf.DUMMYFUNCTION("""COMPUTED_VALUE"""),"Compulsion due to pandemic")</f>
        <v>Compulsion due to pandemic</v>
      </c>
      <c r="Q113" s="1" t="str">
        <f>IFERROR(__xludf.DUMMYFUNCTION("""COMPUTED_VALUE"""),"Yes")</f>
        <v>Yes</v>
      </c>
      <c r="R113" s="1" t="str">
        <f>IFERROR(__xludf.DUMMYFUNCTION("""COMPUTED_VALUE"""),"Yes")</f>
        <v>Yes</v>
      </c>
      <c r="S113" s="1" t="str">
        <f>IFERROR(__xludf.DUMMYFUNCTION("""COMPUTED_VALUE"""),"Yes")</f>
        <v>Yes</v>
      </c>
      <c r="T113" s="1" t="str">
        <f>IFERROR(__xludf.DUMMYFUNCTION("""COMPUTED_VALUE"""),"Yes")</f>
        <v>Yes</v>
      </c>
      <c r="U113" s="1" t="str">
        <f>IFERROR(__xludf.DUMMYFUNCTION("""COMPUTED_VALUE"""),"Yes")</f>
        <v>Yes</v>
      </c>
      <c r="V113" s="1" t="str">
        <f>IFERROR(__xludf.DUMMYFUNCTION("""COMPUTED_VALUE"""),"Offline")</f>
        <v>Offline</v>
      </c>
      <c r="W113" s="1" t="str">
        <f>IFERROR(__xludf.DUMMYFUNCTION("""COMPUTED_VALUE"""),"No")</f>
        <v>No</v>
      </c>
      <c r="X113" s="1" t="str">
        <f>IFERROR(__xludf.DUMMYFUNCTION("""COMPUTED_VALUE"""),"Yes")</f>
        <v>Yes</v>
      </c>
      <c r="Y113" s="1" t="str">
        <f>IFERROR(__xludf.DUMMYFUNCTION("""COMPUTED_VALUE"""),"Yes")</f>
        <v>Yes</v>
      </c>
      <c r="Z113" s="1" t="str">
        <f>IFERROR(__xludf.DUMMYFUNCTION("""COMPUTED_VALUE"""),"Yes")</f>
        <v>Yes</v>
      </c>
      <c r="AA113" s="1" t="str">
        <f>IFERROR(__xludf.DUMMYFUNCTION("""COMPUTED_VALUE"""),"Yes")</f>
        <v>Yes</v>
      </c>
      <c r="AB113" s="1" t="str">
        <f>IFERROR(__xludf.DUMMYFUNCTION("""COMPUTED_VALUE"""),"Yes, we need laptops for tally class and need help in English speaking for fluent speaking ")</f>
        <v>Yes, we need laptops for tally class and need help in English speaking for fluent speaking </v>
      </c>
      <c r="AC113" s="1" t="str">
        <f>IFERROR(__xludf.DUMMYFUNCTION("""COMPUTED_VALUE"""),"No.")</f>
        <v>No.</v>
      </c>
      <c r="AD113" s="1" t="str">
        <f>IFERROR(__xludf.DUMMYFUNCTION("""COMPUTED_VALUE"""),"None")</f>
        <v>None</v>
      </c>
      <c r="AE113" s="1" t="str">
        <f>IFERROR(__xludf.DUMMYFUNCTION("""COMPUTED_VALUE"""),"By sharing thoughts and problems and a laughing session should be there")</f>
        <v>By sharing thoughts and problems and a laughing session should be there</v>
      </c>
      <c r="AF113" s="1" t="str">
        <f>IFERROR(__xludf.DUMMYFUNCTION("""COMPUTED_VALUE"""),"None")</f>
        <v>None</v>
      </c>
      <c r="AG113" s="1" t="str">
        <f>IFERROR(__xludf.DUMMYFUNCTION("""COMPUTED_VALUE"""),"None")</f>
        <v>None</v>
      </c>
      <c r="AH113" s="1" t="str">
        <f>IFERROR(__xludf.DUMMYFUNCTION("""COMPUTED_VALUE"""),"First Dose")</f>
        <v>First Dose</v>
      </c>
      <c r="AI113" s="1" t="str">
        <f>IFERROR(__xludf.DUMMYFUNCTION("""COMPUTED_VALUE"""),"Yes")</f>
        <v>Yes</v>
      </c>
    </row>
    <row r="114">
      <c r="A114" s="2">
        <f>IFERROR(__xludf.DUMMYFUNCTION("""COMPUTED_VALUE"""),44580.53313484954)</f>
        <v>44580.53313</v>
      </c>
      <c r="B114" s="1" t="str">
        <f>IFERROR(__xludf.DUMMYFUNCTION("""COMPUTED_VALUE"""),"kashyapshalini06@gmail.com")</f>
        <v>kashyapshalini06@gmail.com</v>
      </c>
      <c r="C114" s="1" t="str">
        <f>IFERROR(__xludf.DUMMYFUNCTION("""COMPUTED_VALUE"""),"Shalini kashyap")</f>
        <v>Shalini kashyap</v>
      </c>
      <c r="D114" s="1" t="str">
        <f>IFERROR(__xludf.DUMMYFUNCTION("""COMPUTED_VALUE"""),"B.Com (P)")</f>
        <v>B.Com (P)</v>
      </c>
      <c r="E114" s="1" t="str">
        <f>IFERROR(__xludf.DUMMYFUNCTION("""COMPUTED_VALUE"""),"21/1149")</f>
        <v>21/1149</v>
      </c>
      <c r="F114" s="3">
        <f>IFERROR(__xludf.DUMMYFUNCTION("""COMPUTED_VALUE"""),9.31102835E9)</f>
        <v>9311028350</v>
      </c>
      <c r="G114" s="1" t="str">
        <f>IFERROR(__xludf.DUMMYFUNCTION("""COMPUTED_VALUE"""),"Delhi")</f>
        <v>Delhi</v>
      </c>
      <c r="H114" s="1" t="str">
        <f>IFERROR(__xludf.DUMMYFUNCTION("""COMPUTED_VALUE"""),"S.k.v b block janak puri no.1")</f>
        <v>S.k.v b block janak puri no.1</v>
      </c>
      <c r="I114" s="1" t="str">
        <f>IFERROR(__xludf.DUMMYFUNCTION("""COMPUTED_VALUE"""),"Yes")</f>
        <v>Yes</v>
      </c>
      <c r="J114" s="1" t="str">
        <f>IFERROR(__xludf.DUMMYFUNCTION("""COMPUTED_VALUE"""),"Kanupriya malhotra")</f>
        <v>Kanupriya malhotra</v>
      </c>
      <c r="K114" s="1" t="str">
        <f>IFERROR(__xludf.DUMMYFUNCTION("""COMPUTED_VALUE"""),"4-5 hours")</f>
        <v>4-5 hours</v>
      </c>
      <c r="L114" s="1" t="str">
        <f>IFERROR(__xludf.DUMMYFUNCTION("""COMPUTED_VALUE"""),"Time saved in travelling, Convenience to outstation students")</f>
        <v>Time saved in travelling, Convenience to outstation students</v>
      </c>
      <c r="M114" s="1" t="str">
        <f>IFERROR(__xludf.DUMMYFUNCTION("""COMPUTED_VALUE"""),"Network related disruptions, Lack of physical interaction and personal touch ‘")</f>
        <v>Network related disruptions, Lack of physical interaction and personal touch ‘</v>
      </c>
      <c r="N114" s="1">
        <f>IFERROR(__xludf.DUMMYFUNCTION("""COMPUTED_VALUE"""),6.0)</f>
        <v>6</v>
      </c>
      <c r="O114" s="1" t="str">
        <f>IFERROR(__xludf.DUMMYFUNCTION("""COMPUTED_VALUE"""),"Online")</f>
        <v>Online</v>
      </c>
      <c r="P114" s="1" t="str">
        <f>IFERROR(__xludf.DUMMYFUNCTION("""COMPUTED_VALUE"""),"Not Satisfactory")</f>
        <v>Not Satisfactory</v>
      </c>
      <c r="Q114" s="1" t="str">
        <f>IFERROR(__xludf.DUMMYFUNCTION("""COMPUTED_VALUE"""),"Yes")</f>
        <v>Yes</v>
      </c>
      <c r="R114" s="1" t="str">
        <f>IFERROR(__xludf.DUMMYFUNCTION("""COMPUTED_VALUE"""),"Yes")</f>
        <v>Yes</v>
      </c>
      <c r="S114" s="1" t="str">
        <f>IFERROR(__xludf.DUMMYFUNCTION("""COMPUTED_VALUE"""),"Yes")</f>
        <v>Yes</v>
      </c>
      <c r="T114" s="1" t="str">
        <f>IFERROR(__xludf.DUMMYFUNCTION("""COMPUTED_VALUE"""),"No")</f>
        <v>No</v>
      </c>
      <c r="U114" s="1" t="str">
        <f>IFERROR(__xludf.DUMMYFUNCTION("""COMPUTED_VALUE"""),"Yes")</f>
        <v>Yes</v>
      </c>
      <c r="V114" s="1" t="str">
        <f>IFERROR(__xludf.DUMMYFUNCTION("""COMPUTED_VALUE"""),"Offline")</f>
        <v>Offline</v>
      </c>
      <c r="W114" s="1" t="str">
        <f>IFERROR(__xludf.DUMMYFUNCTION("""COMPUTED_VALUE"""),"No")</f>
        <v>No</v>
      </c>
      <c r="X114" s="1" t="str">
        <f>IFERROR(__xludf.DUMMYFUNCTION("""COMPUTED_VALUE"""),"Yes")</f>
        <v>Yes</v>
      </c>
      <c r="Y114" s="1" t="str">
        <f>IFERROR(__xludf.DUMMYFUNCTION("""COMPUTED_VALUE"""),"Yes")</f>
        <v>Yes</v>
      </c>
      <c r="Z114" s="1" t="str">
        <f>IFERROR(__xludf.DUMMYFUNCTION("""COMPUTED_VALUE"""),"Yes")</f>
        <v>Yes</v>
      </c>
      <c r="AA114" s="1" t="str">
        <f>IFERROR(__xludf.DUMMYFUNCTION("""COMPUTED_VALUE"""),"Yes")</f>
        <v>Yes</v>
      </c>
      <c r="AB114" s="1" t="str">
        <f>IFERROR(__xludf.DUMMYFUNCTION("""COMPUTED_VALUE"""),"Yes i want a laptop for tally class")</f>
        <v>Yes i want a laptop for tally class</v>
      </c>
      <c r="AC114" s="1" t="str">
        <f>IFERROR(__xludf.DUMMYFUNCTION("""COMPUTED_VALUE"""),"No ")</f>
        <v>No </v>
      </c>
      <c r="AD1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4" s="1" t="str">
        <f>IFERROR(__xludf.DUMMYFUNCTION("""COMPUTED_VALUE"""),"Managing things according to situation")</f>
        <v>Managing things according to situation</v>
      </c>
      <c r="AF114" s="1" t="str">
        <f>IFERROR(__xludf.DUMMYFUNCTION("""COMPUTED_VALUE"""),"Mild: Family members ocassionally short-tempered with one another;no physical violence.")</f>
        <v>Mild: Family members ocassionally short-tempered with one another;no physical violence.</v>
      </c>
      <c r="AG114" s="1" t="str">
        <f>IFERROR(__xludf.DUMMYFUNCTION("""COMPUTED_VALUE"""),"None")</f>
        <v>None</v>
      </c>
      <c r="AH114" s="1" t="str">
        <f>IFERROR(__xludf.DUMMYFUNCTION("""COMPUTED_VALUE"""),"First Dose")</f>
        <v>First Dose</v>
      </c>
      <c r="AI114" s="1" t="str">
        <f>IFERROR(__xludf.DUMMYFUNCTION("""COMPUTED_VALUE"""),"Yes")</f>
        <v>Yes</v>
      </c>
    </row>
    <row r="115">
      <c r="A115" s="2">
        <f>IFERROR(__xludf.DUMMYFUNCTION("""COMPUTED_VALUE"""),44580.53339336805)</f>
        <v>44580.53339</v>
      </c>
      <c r="B115" s="1" t="str">
        <f>IFERROR(__xludf.DUMMYFUNCTION("""COMPUTED_VALUE"""),"si4613950@gmail.com")</f>
        <v>si4613950@gmail.com</v>
      </c>
      <c r="C115" s="1" t="str">
        <f>IFERROR(__xludf.DUMMYFUNCTION("""COMPUTED_VALUE"""),"Simran")</f>
        <v>Simran</v>
      </c>
      <c r="D115" s="1" t="str">
        <f>IFERROR(__xludf.DUMMYFUNCTION("""COMPUTED_VALUE"""),"B.Com (P)")</f>
        <v>B.Com (P)</v>
      </c>
      <c r="E115" s="1" t="str">
        <f>IFERROR(__xludf.DUMMYFUNCTION("""COMPUTED_VALUE"""),"21/1005")</f>
        <v>21/1005</v>
      </c>
      <c r="F115" s="3">
        <f>IFERROR(__xludf.DUMMYFUNCTION("""COMPUTED_VALUE"""),8.810376669E9)</f>
        <v>8810376669</v>
      </c>
      <c r="G115" s="1" t="str">
        <f>IFERROR(__xludf.DUMMYFUNCTION("""COMPUTED_VALUE"""),"Ghaziabad ")</f>
        <v>Ghaziabad </v>
      </c>
      <c r="H115" s="1" t="str">
        <f>IFERROR(__xludf.DUMMYFUNCTION("""COMPUTED_VALUE"""),"Shree Thakurdwara Balika Vidyalaya")</f>
        <v>Shree Thakurdwara Balika Vidyalaya</v>
      </c>
      <c r="I115" s="1" t="str">
        <f>IFERROR(__xludf.DUMMYFUNCTION("""COMPUTED_VALUE"""),"No")</f>
        <v>No</v>
      </c>
      <c r="J115" s="1" t="str">
        <f>IFERROR(__xludf.DUMMYFUNCTION("""COMPUTED_VALUE"""),"Kanupriya Malhotra")</f>
        <v>Kanupriya Malhotra</v>
      </c>
      <c r="K115" s="1" t="str">
        <f>IFERROR(__xludf.DUMMYFUNCTION("""COMPUTED_VALUE"""),"5-6 hours")</f>
        <v>5-6 hours</v>
      </c>
      <c r="L115" s="1" t="str">
        <f>IFERROR(__xludf.DUMMYFUNCTION("""COMPUTED_VALUE"""),"Time saved in travelling")</f>
        <v>Time saved in travelling</v>
      </c>
      <c r="M115" s="1" t="str">
        <f>IFERROR(__xludf.DUMMYFUNCTION("""COMPUTED_VALUE"""),"Network related disruptions, Lack of physical interaction and personal touch ‘")</f>
        <v>Network related disruptions, Lack of physical interaction and personal touch ‘</v>
      </c>
      <c r="N115" s="1">
        <f>IFERROR(__xludf.DUMMYFUNCTION("""COMPUTED_VALUE"""),7.0)</f>
        <v>7</v>
      </c>
      <c r="O115" s="1" t="str">
        <f>IFERROR(__xludf.DUMMYFUNCTION("""COMPUTED_VALUE"""),"Blended Learning (both)")</f>
        <v>Blended Learning (both)</v>
      </c>
      <c r="P115" s="1" t="str">
        <f>IFERROR(__xludf.DUMMYFUNCTION("""COMPUTED_VALUE"""),"Compulsion due to pandemic")</f>
        <v>Compulsion due to pandemic</v>
      </c>
      <c r="Q115" s="1" t="str">
        <f>IFERROR(__xludf.DUMMYFUNCTION("""COMPUTED_VALUE"""),"No")</f>
        <v>No</v>
      </c>
      <c r="R115" s="1" t="str">
        <f>IFERROR(__xludf.DUMMYFUNCTION("""COMPUTED_VALUE"""),"Yes")</f>
        <v>Yes</v>
      </c>
      <c r="S115" s="1" t="str">
        <f>IFERROR(__xludf.DUMMYFUNCTION("""COMPUTED_VALUE"""),"Yes")</f>
        <v>Yes</v>
      </c>
      <c r="T115" s="1" t="str">
        <f>IFERROR(__xludf.DUMMYFUNCTION("""COMPUTED_VALUE"""),"No")</f>
        <v>No</v>
      </c>
      <c r="U115" s="1" t="str">
        <f>IFERROR(__xludf.DUMMYFUNCTION("""COMPUTED_VALUE"""),"Yes")</f>
        <v>Yes</v>
      </c>
      <c r="V115" s="1" t="str">
        <f>IFERROR(__xludf.DUMMYFUNCTION("""COMPUTED_VALUE"""),"Offline")</f>
        <v>Offline</v>
      </c>
      <c r="W115" s="1" t="str">
        <f>IFERROR(__xludf.DUMMYFUNCTION("""COMPUTED_VALUE"""),"No")</f>
        <v>No</v>
      </c>
      <c r="X115" s="1" t="str">
        <f>IFERROR(__xludf.DUMMYFUNCTION("""COMPUTED_VALUE"""),"Yes")</f>
        <v>Yes</v>
      </c>
      <c r="Y115" s="1" t="str">
        <f>IFERROR(__xludf.DUMMYFUNCTION("""COMPUTED_VALUE"""),"Yes")</f>
        <v>Yes</v>
      </c>
      <c r="Z115" s="1" t="str">
        <f>IFERROR(__xludf.DUMMYFUNCTION("""COMPUTED_VALUE"""),"Yes")</f>
        <v>Yes</v>
      </c>
      <c r="AA115" s="1" t="str">
        <f>IFERROR(__xludf.DUMMYFUNCTION("""COMPUTED_VALUE"""),"No")</f>
        <v>No</v>
      </c>
      <c r="AB115" s="1" t="str">
        <f>IFERROR(__xludf.DUMMYFUNCTION("""COMPUTED_VALUE"""),"I've only 1 device from which I &amp; my brother both take classes so we find difficulty to manage the classes cos something time colapse that's why..cos of availability of only 1 device I find it difficult to study 😔 &amp; another thing cos of lengthy classes m"&amp;"y mobile data finishes quickly &amp; I don't even have wifi at my home...")</f>
        <v>I've only 1 device from which I &amp; my brother both take classes so we find difficulty to manage the classes cos something time colapse that's why..cos of availability of only 1 device I find it difficult to study 😔 &amp; another thing cos of lengthy classes my mobile data finishes quickly &amp; I don't even have wifi at my home...</v>
      </c>
      <c r="AC115" s="1" t="str">
        <f>IFERROR(__xludf.DUMMYFUNCTION("""COMPUTED_VALUE"""),"Yess I need because I don't have any elder siblings to guide me  &amp; make me aware cos sometimes I really need guidance,help &amp; support too")</f>
        <v>Yess I need because I don't have any elder siblings to guide me  &amp; make me aware cos sometimes I really need guidance,help &amp; support too</v>
      </c>
      <c r="AD11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5" s="1" t="str">
        <f>IFERROR(__xludf.DUMMYFUNCTION("""COMPUTED_VALUE"""),"Meditation")</f>
        <v>Meditation</v>
      </c>
      <c r="AF11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15" s="1" t="str">
        <f>IFERROR(__xludf.DUMMYFUNCTION("""COMPUTED_VALUE"""),"None")</f>
        <v>None</v>
      </c>
      <c r="AH115" s="1" t="str">
        <f>IFERROR(__xludf.DUMMYFUNCTION("""COMPUTED_VALUE"""),"Second Dose")</f>
        <v>Second Dose</v>
      </c>
      <c r="AI115" s="1" t="str">
        <f>IFERROR(__xludf.DUMMYFUNCTION("""COMPUTED_VALUE"""),"Yes")</f>
        <v>Yes</v>
      </c>
    </row>
    <row r="116">
      <c r="A116" s="2">
        <f>IFERROR(__xludf.DUMMYFUNCTION("""COMPUTED_VALUE"""),44580.535000717595)</f>
        <v>44580.535</v>
      </c>
      <c r="B116" s="1" t="str">
        <f>IFERROR(__xludf.DUMMYFUNCTION("""COMPUTED_VALUE"""),"anjusahuvidhi@gmail.com")</f>
        <v>anjusahuvidhi@gmail.com</v>
      </c>
      <c r="C116" s="1" t="str">
        <f>IFERROR(__xludf.DUMMYFUNCTION("""COMPUTED_VALUE"""),"Vidhi sahu")</f>
        <v>Vidhi sahu</v>
      </c>
      <c r="D116" s="1" t="str">
        <f>IFERROR(__xludf.DUMMYFUNCTION("""COMPUTED_VALUE"""),"B.Com (P)")</f>
        <v>B.Com (P)</v>
      </c>
      <c r="E116" s="1" t="str">
        <f>IFERROR(__xludf.DUMMYFUNCTION("""COMPUTED_VALUE"""),"21/1584")</f>
        <v>21/1584</v>
      </c>
      <c r="F116" s="3">
        <f>IFERROR(__xludf.DUMMYFUNCTION("""COMPUTED_VALUE"""),8.982137961E9)</f>
        <v>8982137961</v>
      </c>
      <c r="G116" s="1" t="str">
        <f>IFERROR(__xludf.DUMMYFUNCTION("""COMPUTED_VALUE"""),"Korba,Chhattisgarh")</f>
        <v>Korba,Chhattisgarh</v>
      </c>
      <c r="H116" s="1" t="str">
        <f>IFERROR(__xludf.DUMMYFUNCTION("""COMPUTED_VALUE"""),"St Xavier's public school korba")</f>
        <v>St Xavier's public school korba</v>
      </c>
      <c r="I116" s="1" t="str">
        <f>IFERROR(__xludf.DUMMYFUNCTION("""COMPUTED_VALUE"""),"No")</f>
        <v>No</v>
      </c>
      <c r="J116" s="1" t="str">
        <f>IFERROR(__xludf.DUMMYFUNCTION("""COMPUTED_VALUE"""),"Dr Priyanka Tripathi")</f>
        <v>Dr Priyanka Tripathi</v>
      </c>
      <c r="K116" s="1" t="str">
        <f>IFERROR(__xludf.DUMMYFUNCTION("""COMPUTED_VALUE"""),"5-6 hours")</f>
        <v>5-6 hours</v>
      </c>
      <c r="L116" s="1" t="str">
        <f>IFERROR(__xludf.DUMMYFUNCTION("""COMPUTED_VALUE"""),"Time saved in travelling")</f>
        <v>Time saved in travelling</v>
      </c>
      <c r="M11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16" s="1">
        <f>IFERROR(__xludf.DUMMYFUNCTION("""COMPUTED_VALUE"""),3.0)</f>
        <v>3</v>
      </c>
      <c r="O116" s="1" t="str">
        <f>IFERROR(__xludf.DUMMYFUNCTION("""COMPUTED_VALUE"""),"Offline")</f>
        <v>Offline</v>
      </c>
      <c r="P116" s="1" t="str">
        <f>IFERROR(__xludf.DUMMYFUNCTION("""COMPUTED_VALUE"""),"Not Satisfactory")</f>
        <v>Not Satisfactory</v>
      </c>
      <c r="Q116" s="1" t="str">
        <f>IFERROR(__xludf.DUMMYFUNCTION("""COMPUTED_VALUE"""),"Yes")</f>
        <v>Yes</v>
      </c>
      <c r="R116" s="1" t="str">
        <f>IFERROR(__xludf.DUMMYFUNCTION("""COMPUTED_VALUE"""),"Yes")</f>
        <v>Yes</v>
      </c>
      <c r="S116" s="1" t="str">
        <f>IFERROR(__xludf.DUMMYFUNCTION("""COMPUTED_VALUE"""),"Yes")</f>
        <v>Yes</v>
      </c>
      <c r="T116" s="1" t="str">
        <f>IFERROR(__xludf.DUMMYFUNCTION("""COMPUTED_VALUE"""),"Yes")</f>
        <v>Yes</v>
      </c>
      <c r="U116" s="1" t="str">
        <f>IFERROR(__xludf.DUMMYFUNCTION("""COMPUTED_VALUE"""),"Yes")</f>
        <v>Yes</v>
      </c>
      <c r="V116" s="1" t="str">
        <f>IFERROR(__xludf.DUMMYFUNCTION("""COMPUTED_VALUE"""),"Offline")</f>
        <v>Offline</v>
      </c>
      <c r="W116" s="1"/>
      <c r="X116" s="1" t="str">
        <f>IFERROR(__xludf.DUMMYFUNCTION("""COMPUTED_VALUE"""),"Yes")</f>
        <v>Yes</v>
      </c>
      <c r="Y116" s="1" t="str">
        <f>IFERROR(__xludf.DUMMYFUNCTION("""COMPUTED_VALUE"""),"Yes")</f>
        <v>Yes</v>
      </c>
      <c r="Z116" s="1" t="str">
        <f>IFERROR(__xludf.DUMMYFUNCTION("""COMPUTED_VALUE"""),"Yes")</f>
        <v>Yes</v>
      </c>
      <c r="AA116" s="1" t="str">
        <f>IFERROR(__xludf.DUMMYFUNCTION("""COMPUTED_VALUE"""),"Yes")</f>
        <v>Yes</v>
      </c>
      <c r="AB116" s="1"/>
      <c r="AC116" s="1" t="str">
        <f>IFERROR(__xludf.DUMMYFUNCTION("""COMPUTED_VALUE"""),"No")</f>
        <v>No</v>
      </c>
      <c r="AD116" s="1" t="str">
        <f>IFERROR(__xludf.DUMMYFUNCTION("""COMPUTED_VALUE"""),"None")</f>
        <v>None</v>
      </c>
      <c r="AE116" s="1" t="str">
        <f>IFERROR(__xludf.DUMMYFUNCTION("""COMPUTED_VALUE"""),"None")</f>
        <v>None</v>
      </c>
      <c r="AF116" s="1" t="str">
        <f>IFERROR(__xludf.DUMMYFUNCTION("""COMPUTED_VALUE"""),"None")</f>
        <v>None</v>
      </c>
      <c r="AG116" s="1" t="str">
        <f>IFERROR(__xludf.DUMMYFUNCTION("""COMPUTED_VALUE"""),"None")</f>
        <v>None</v>
      </c>
      <c r="AH116" s="1" t="str">
        <f>IFERROR(__xludf.DUMMYFUNCTION("""COMPUTED_VALUE"""),"Second Dose")</f>
        <v>Second Dose</v>
      </c>
      <c r="AI116" s="1" t="str">
        <f>IFERROR(__xludf.DUMMYFUNCTION("""COMPUTED_VALUE"""),"Yes")</f>
        <v>Yes</v>
      </c>
    </row>
    <row r="117">
      <c r="A117" s="2">
        <f>IFERROR(__xludf.DUMMYFUNCTION("""COMPUTED_VALUE"""),44580.54307068288)</f>
        <v>44580.54307</v>
      </c>
      <c r="B117" s="1" t="str">
        <f>IFERROR(__xludf.DUMMYFUNCTION("""COMPUTED_VALUE"""),"bhartichauhan0003@gmail.com")</f>
        <v>bhartichauhan0003@gmail.com</v>
      </c>
      <c r="C117" s="1" t="str">
        <f>IFERROR(__xludf.DUMMYFUNCTION("""COMPUTED_VALUE"""),"Bharti")</f>
        <v>Bharti</v>
      </c>
      <c r="D117" s="1" t="str">
        <f>IFERROR(__xludf.DUMMYFUNCTION("""COMPUTED_VALUE"""),"B.Com (P)")</f>
        <v>B.Com (P)</v>
      </c>
      <c r="E117" s="1" t="str">
        <f>IFERROR(__xludf.DUMMYFUNCTION("""COMPUTED_VALUE"""),"21/1445")</f>
        <v>21/1445</v>
      </c>
      <c r="F117" s="3">
        <f>IFERROR(__xludf.DUMMYFUNCTION("""COMPUTED_VALUE"""),9.034184975E9)</f>
        <v>9034184975</v>
      </c>
      <c r="G117" s="1" t="str">
        <f>IFERROR(__xludf.DUMMYFUNCTION("""COMPUTED_VALUE"""),"Haryana ")</f>
        <v>Haryana </v>
      </c>
      <c r="H117" s="1" t="str">
        <f>IFERROR(__xludf.DUMMYFUNCTION("""COMPUTED_VALUE"""),"Indo American School ")</f>
        <v>Indo American School </v>
      </c>
      <c r="I117" s="1" t="str">
        <f>IFERROR(__xludf.DUMMYFUNCTION("""COMPUTED_VALUE"""),"Yes")</f>
        <v>Yes</v>
      </c>
      <c r="J117" s="1" t="str">
        <f>IFERROR(__xludf.DUMMYFUNCTION("""COMPUTED_VALUE"""),"Dr. Priyanka Tripathi ")</f>
        <v>Dr. Priyanka Tripathi </v>
      </c>
      <c r="K117" s="1" t="str">
        <f>IFERROR(__xludf.DUMMYFUNCTION("""COMPUTED_VALUE"""),"5-6 hours")</f>
        <v>5-6 hours</v>
      </c>
      <c r="L117" s="1" t="str">
        <f>IFERROR(__xludf.DUMMYFUNCTION("""COMPUTED_VALUE"""),"Convenience to outstation students")</f>
        <v>Convenience to outstation students</v>
      </c>
      <c r="M117" s="1" t="str">
        <f>IFERROR(__xludf.DUMMYFUNCTION("""COMPUTED_VALUE"""),"Network related disruptions")</f>
        <v>Network related disruptions</v>
      </c>
      <c r="N117" s="1">
        <f>IFERROR(__xludf.DUMMYFUNCTION("""COMPUTED_VALUE"""),8.0)</f>
        <v>8</v>
      </c>
      <c r="O117" s="1" t="str">
        <f>IFERROR(__xludf.DUMMYFUNCTION("""COMPUTED_VALUE"""),"Online")</f>
        <v>Online</v>
      </c>
      <c r="P117" s="1" t="str">
        <f>IFERROR(__xludf.DUMMYFUNCTION("""COMPUTED_VALUE"""),"Satisfactory")</f>
        <v>Satisfactory</v>
      </c>
      <c r="Q117" s="1" t="str">
        <f>IFERROR(__xludf.DUMMYFUNCTION("""COMPUTED_VALUE"""),"Yes")</f>
        <v>Yes</v>
      </c>
      <c r="R117" s="1" t="str">
        <f>IFERROR(__xludf.DUMMYFUNCTION("""COMPUTED_VALUE"""),"Yes")</f>
        <v>Yes</v>
      </c>
      <c r="S117" s="1" t="str">
        <f>IFERROR(__xludf.DUMMYFUNCTION("""COMPUTED_VALUE"""),"Yes")</f>
        <v>Yes</v>
      </c>
      <c r="T117" s="1" t="str">
        <f>IFERROR(__xludf.DUMMYFUNCTION("""COMPUTED_VALUE"""),"No")</f>
        <v>No</v>
      </c>
      <c r="U117" s="1" t="str">
        <f>IFERROR(__xludf.DUMMYFUNCTION("""COMPUTED_VALUE"""),"No")</f>
        <v>No</v>
      </c>
      <c r="V117" s="1" t="str">
        <f>IFERROR(__xludf.DUMMYFUNCTION("""COMPUTED_VALUE"""),"Online")</f>
        <v>Online</v>
      </c>
      <c r="W117" s="1" t="str">
        <f>IFERROR(__xludf.DUMMYFUNCTION("""COMPUTED_VALUE"""),"Yes")</f>
        <v>Yes</v>
      </c>
      <c r="X117" s="1" t="str">
        <f>IFERROR(__xludf.DUMMYFUNCTION("""COMPUTED_VALUE"""),"Yes")</f>
        <v>Yes</v>
      </c>
      <c r="Y117" s="1" t="str">
        <f>IFERROR(__xludf.DUMMYFUNCTION("""COMPUTED_VALUE"""),"Yes")</f>
        <v>Yes</v>
      </c>
      <c r="Z117" s="1" t="str">
        <f>IFERROR(__xludf.DUMMYFUNCTION("""COMPUTED_VALUE"""),"Yes")</f>
        <v>Yes</v>
      </c>
      <c r="AA117" s="1" t="str">
        <f>IFERROR(__xludf.DUMMYFUNCTION("""COMPUTED_VALUE"""),"Yes")</f>
        <v>Yes</v>
      </c>
      <c r="AB117" s="1" t="str">
        <f>IFERROR(__xludf.DUMMYFUNCTION("""COMPUTED_VALUE"""),"No ")</f>
        <v>No </v>
      </c>
      <c r="AC117" s="1" t="str">
        <f>IFERROR(__xludf.DUMMYFUNCTION("""COMPUTED_VALUE"""),"Yes ")</f>
        <v>Yes </v>
      </c>
      <c r="AD11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17" s="1"/>
      <c r="AF117" s="1" t="str">
        <f>IFERROR(__xludf.DUMMYFUNCTION("""COMPUTED_VALUE"""),"None")</f>
        <v>None</v>
      </c>
      <c r="AG117" s="1" t="str">
        <f>IFERROR(__xludf.DUMMYFUNCTION("""COMPUTED_VALUE"""),"Severe: Symptoms severe and require ventillation")</f>
        <v>Severe: Symptoms severe and require ventillation</v>
      </c>
      <c r="AH117" s="1" t="str">
        <f>IFERROR(__xludf.DUMMYFUNCTION("""COMPUTED_VALUE"""),"Second Dose")</f>
        <v>Second Dose</v>
      </c>
      <c r="AI117" s="1" t="str">
        <f>IFERROR(__xludf.DUMMYFUNCTION("""COMPUTED_VALUE"""),"Yes")</f>
        <v>Yes</v>
      </c>
    </row>
    <row r="118">
      <c r="A118" s="2">
        <f>IFERROR(__xludf.DUMMYFUNCTION("""COMPUTED_VALUE"""),44580.548269537045)</f>
        <v>44580.54827</v>
      </c>
      <c r="B118" s="1" t="str">
        <f>IFERROR(__xludf.DUMMYFUNCTION("""COMPUTED_VALUE"""),"ishikayadav0246@gmail.com")</f>
        <v>ishikayadav0246@gmail.com</v>
      </c>
      <c r="C118" s="1" t="str">
        <f>IFERROR(__xludf.DUMMYFUNCTION("""COMPUTED_VALUE"""),"Ishika yadav")</f>
        <v>Ishika yadav</v>
      </c>
      <c r="D118" s="1" t="str">
        <f>IFERROR(__xludf.DUMMYFUNCTION("""COMPUTED_VALUE"""),"B.Com (P)")</f>
        <v>B.Com (P)</v>
      </c>
      <c r="E118" s="1" t="str">
        <f>IFERROR(__xludf.DUMMYFUNCTION("""COMPUTED_VALUE"""),"21/1408")</f>
        <v>21/1408</v>
      </c>
      <c r="F118" s="3">
        <f>IFERROR(__xludf.DUMMYFUNCTION("""COMPUTED_VALUE"""),9.310944692E9)</f>
        <v>9310944692</v>
      </c>
      <c r="G118" s="1" t="str">
        <f>IFERROR(__xludf.DUMMYFUNCTION("""COMPUTED_VALUE"""),"Delhi")</f>
        <v>Delhi</v>
      </c>
      <c r="H118" s="1" t="str">
        <f>IFERROR(__xludf.DUMMYFUNCTION("""COMPUTED_VALUE"""),"Columbia foundation sr sec school")</f>
        <v>Columbia foundation sr sec school</v>
      </c>
      <c r="I118" s="1" t="str">
        <f>IFERROR(__xludf.DUMMYFUNCTION("""COMPUTED_VALUE"""),"Yes")</f>
        <v>Yes</v>
      </c>
      <c r="J118" s="1" t="str">
        <f>IFERROR(__xludf.DUMMYFUNCTION("""COMPUTED_VALUE"""),"Dr. Priyanka thripati ")</f>
        <v>Dr. Priyanka thripati </v>
      </c>
      <c r="K118" s="1" t="str">
        <f>IFERROR(__xludf.DUMMYFUNCTION("""COMPUTED_VALUE"""),"5-6 hours")</f>
        <v>5-6 hours</v>
      </c>
      <c r="L118" s="1" t="str">
        <f>IFERROR(__xludf.DUMMYFUNCTION("""COMPUTED_VALUE"""),"Convenience to outstation students")</f>
        <v>Convenience to outstation students</v>
      </c>
      <c r="M118" s="1" t="str">
        <f>IFERROR(__xludf.DUMMYFUNCTION("""COMPUTED_VALUE"""),"Lack of physical interaction and personal touch ‘")</f>
        <v>Lack of physical interaction and personal touch ‘</v>
      </c>
      <c r="N118" s="1">
        <f>IFERROR(__xludf.DUMMYFUNCTION("""COMPUTED_VALUE"""),5.0)</f>
        <v>5</v>
      </c>
      <c r="O118" s="1" t="str">
        <f>IFERROR(__xludf.DUMMYFUNCTION("""COMPUTED_VALUE"""),"Blended Learning (both)")</f>
        <v>Blended Learning (both)</v>
      </c>
      <c r="P118" s="1" t="str">
        <f>IFERROR(__xludf.DUMMYFUNCTION("""COMPUTED_VALUE"""),"Not Satisfactory")</f>
        <v>Not Satisfactory</v>
      </c>
      <c r="Q118" s="1" t="str">
        <f>IFERROR(__xludf.DUMMYFUNCTION("""COMPUTED_VALUE"""),"Yes")</f>
        <v>Yes</v>
      </c>
      <c r="R118" s="1" t="str">
        <f>IFERROR(__xludf.DUMMYFUNCTION("""COMPUTED_VALUE"""),"Yes")</f>
        <v>Yes</v>
      </c>
      <c r="S118" s="1" t="str">
        <f>IFERROR(__xludf.DUMMYFUNCTION("""COMPUTED_VALUE"""),"Yes")</f>
        <v>Yes</v>
      </c>
      <c r="T118" s="1" t="str">
        <f>IFERROR(__xludf.DUMMYFUNCTION("""COMPUTED_VALUE"""),"No")</f>
        <v>No</v>
      </c>
      <c r="U118" s="1" t="str">
        <f>IFERROR(__xludf.DUMMYFUNCTION("""COMPUTED_VALUE"""),"Yes")</f>
        <v>Yes</v>
      </c>
      <c r="V118" s="1" t="str">
        <f>IFERROR(__xludf.DUMMYFUNCTION("""COMPUTED_VALUE"""),"Offline")</f>
        <v>Offline</v>
      </c>
      <c r="W118" s="1" t="str">
        <f>IFERROR(__xludf.DUMMYFUNCTION("""COMPUTED_VALUE"""),"No")</f>
        <v>No</v>
      </c>
      <c r="X118" s="1" t="str">
        <f>IFERROR(__xludf.DUMMYFUNCTION("""COMPUTED_VALUE"""),"Yes")</f>
        <v>Yes</v>
      </c>
      <c r="Y118" s="1" t="str">
        <f>IFERROR(__xludf.DUMMYFUNCTION("""COMPUTED_VALUE"""),"Yes")</f>
        <v>Yes</v>
      </c>
      <c r="Z118" s="1" t="str">
        <f>IFERROR(__xludf.DUMMYFUNCTION("""COMPUTED_VALUE"""),"Yes")</f>
        <v>Yes</v>
      </c>
      <c r="AA118" s="1" t="str">
        <f>IFERROR(__xludf.DUMMYFUNCTION("""COMPUTED_VALUE"""),"Yes")</f>
        <v>Yes</v>
      </c>
      <c r="AB118" s="1" t="str">
        <f>IFERROR(__xludf.DUMMYFUNCTION("""COMPUTED_VALUE"""),"No")</f>
        <v>No</v>
      </c>
      <c r="AC118" s="1" t="str">
        <f>IFERROR(__xludf.DUMMYFUNCTION("""COMPUTED_VALUE"""),"Yes")</f>
        <v>Yes</v>
      </c>
      <c r="AD11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8" s="1" t="str">
        <f>IFERROR(__xludf.DUMMYFUNCTION("""COMPUTED_VALUE"""),"Doing what i like the most ...like listening music helps me a lot whe i am in stress")</f>
        <v>Doing what i like the most ...like listening music helps me a lot whe i am in stress</v>
      </c>
      <c r="AF118" s="1" t="str">
        <f>IFERROR(__xludf.DUMMYFUNCTION("""COMPUTED_VALUE"""),"None")</f>
        <v>None</v>
      </c>
      <c r="AG118" s="1" t="str">
        <f>IFERROR(__xludf.DUMMYFUNCTION("""COMPUTED_VALUE"""),"None")</f>
        <v>None</v>
      </c>
      <c r="AH118" s="1" t="str">
        <f>IFERROR(__xludf.DUMMYFUNCTION("""COMPUTED_VALUE"""),"Second Dose")</f>
        <v>Second Dose</v>
      </c>
      <c r="AI118" s="1" t="str">
        <f>IFERROR(__xludf.DUMMYFUNCTION("""COMPUTED_VALUE"""),"Yes")</f>
        <v>Yes</v>
      </c>
    </row>
    <row r="119">
      <c r="A119" s="2">
        <f>IFERROR(__xludf.DUMMYFUNCTION("""COMPUTED_VALUE"""),44580.56572696759)</f>
        <v>44580.56573</v>
      </c>
      <c r="B119" s="1" t="str">
        <f>IFERROR(__xludf.DUMMYFUNCTION("""COMPUTED_VALUE"""),"jageramyadavyada@Gmail.com")</f>
        <v>jageramyadavyada@Gmail.com</v>
      </c>
      <c r="C119" s="1" t="str">
        <f>IFERROR(__xludf.DUMMYFUNCTION("""COMPUTED_VALUE"""),"Ekta yadav")</f>
        <v>Ekta yadav</v>
      </c>
      <c r="D119" s="1" t="str">
        <f>IFERROR(__xludf.DUMMYFUNCTION("""COMPUTED_VALUE"""),"B.Com (P)")</f>
        <v>B.Com (P)</v>
      </c>
      <c r="E119" s="1" t="str">
        <f>IFERROR(__xludf.DUMMYFUNCTION("""COMPUTED_VALUE"""),"21/1297")</f>
        <v>21/1297</v>
      </c>
      <c r="F119" s="3">
        <f>IFERROR(__xludf.DUMMYFUNCTION("""COMPUTED_VALUE"""),9.812253949E9)</f>
        <v>9812253949</v>
      </c>
      <c r="G119" s="1" t="str">
        <f>IFERROR(__xludf.DUMMYFUNCTION("""COMPUTED_VALUE"""),"Gurugram, haryana")</f>
        <v>Gurugram, haryana</v>
      </c>
      <c r="H119" s="1" t="str">
        <f>IFERROR(__xludf.DUMMYFUNCTION("""COMPUTED_VALUE"""),"Rao ram Singh senior secondary School, dhani khemu Wali")</f>
        <v>Rao ram Singh senior secondary School, dhani khemu Wali</v>
      </c>
      <c r="I119" s="1" t="str">
        <f>IFERROR(__xludf.DUMMYFUNCTION("""COMPUTED_VALUE"""),"Yes")</f>
        <v>Yes</v>
      </c>
      <c r="J119" s="1" t="str">
        <f>IFERROR(__xludf.DUMMYFUNCTION("""COMPUTED_VALUE"""),"Dr.Priyanka tripathi")</f>
        <v>Dr.Priyanka tripathi</v>
      </c>
      <c r="K119" s="1" t="str">
        <f>IFERROR(__xludf.DUMMYFUNCTION("""COMPUTED_VALUE"""),"4-5 hours")</f>
        <v>4-5 hours</v>
      </c>
      <c r="L119" s="1" t="str">
        <f>IFERROR(__xludf.DUMMYFUNCTION("""COMPUTED_VALUE"""),"Convenience to outstation students")</f>
        <v>Convenience to outstation students</v>
      </c>
      <c r="M119" s="1" t="str">
        <f>IFERROR(__xludf.DUMMYFUNCTION("""COMPUTED_VALUE"""),"Network related disruptions")</f>
        <v>Network related disruptions</v>
      </c>
      <c r="N119" s="1">
        <f>IFERROR(__xludf.DUMMYFUNCTION("""COMPUTED_VALUE"""),5.0)</f>
        <v>5</v>
      </c>
      <c r="O119" s="1" t="str">
        <f>IFERROR(__xludf.DUMMYFUNCTION("""COMPUTED_VALUE"""),"Online")</f>
        <v>Online</v>
      </c>
      <c r="P119" s="1" t="str">
        <f>IFERROR(__xludf.DUMMYFUNCTION("""COMPUTED_VALUE"""),"Satisfactory")</f>
        <v>Satisfactory</v>
      </c>
      <c r="Q119" s="1" t="str">
        <f>IFERROR(__xludf.DUMMYFUNCTION("""COMPUTED_VALUE"""),"No")</f>
        <v>No</v>
      </c>
      <c r="R119" s="1" t="str">
        <f>IFERROR(__xludf.DUMMYFUNCTION("""COMPUTED_VALUE"""),"Yes")</f>
        <v>Yes</v>
      </c>
      <c r="S119" s="1" t="str">
        <f>IFERROR(__xludf.DUMMYFUNCTION("""COMPUTED_VALUE"""),"Yes")</f>
        <v>Yes</v>
      </c>
      <c r="T119" s="1" t="str">
        <f>IFERROR(__xludf.DUMMYFUNCTION("""COMPUTED_VALUE"""),"No")</f>
        <v>No</v>
      </c>
      <c r="U119" s="1" t="str">
        <f>IFERROR(__xludf.DUMMYFUNCTION("""COMPUTED_VALUE"""),"Yes")</f>
        <v>Yes</v>
      </c>
      <c r="V119" s="1" t="str">
        <f>IFERROR(__xludf.DUMMYFUNCTION("""COMPUTED_VALUE"""),"Online")</f>
        <v>Online</v>
      </c>
      <c r="W119" s="1" t="str">
        <f>IFERROR(__xludf.DUMMYFUNCTION("""COMPUTED_VALUE"""),"Yes")</f>
        <v>Yes</v>
      </c>
      <c r="X119" s="1" t="str">
        <f>IFERROR(__xludf.DUMMYFUNCTION("""COMPUTED_VALUE"""),"Yes")</f>
        <v>Yes</v>
      </c>
      <c r="Y119" s="1" t="str">
        <f>IFERROR(__xludf.DUMMYFUNCTION("""COMPUTED_VALUE"""),"Yes")</f>
        <v>Yes</v>
      </c>
      <c r="Z119" s="1" t="str">
        <f>IFERROR(__xludf.DUMMYFUNCTION("""COMPUTED_VALUE"""),"Yes")</f>
        <v>Yes</v>
      </c>
      <c r="AA119" s="1" t="str">
        <f>IFERROR(__xludf.DUMMYFUNCTION("""COMPUTED_VALUE"""),"Yes")</f>
        <v>Yes</v>
      </c>
      <c r="AB119" s="1" t="str">
        <f>IFERROR(__xludf.DUMMYFUNCTION("""COMPUTED_VALUE"""),"No ")</f>
        <v>No </v>
      </c>
      <c r="AC119" s="1" t="str">
        <f>IFERROR(__xludf.DUMMYFUNCTION("""COMPUTED_VALUE"""),"Yes")</f>
        <v>Yes</v>
      </c>
      <c r="AD119" s="1" t="str">
        <f>IFERROR(__xludf.DUMMYFUNCTION("""COMPUTED_VALUE"""),"None")</f>
        <v>None</v>
      </c>
      <c r="AE119" s="1"/>
      <c r="AF119" s="1" t="str">
        <f>IFERROR(__xludf.DUMMYFUNCTION("""COMPUTED_VALUE"""),"None")</f>
        <v>None</v>
      </c>
      <c r="AG119" s="1" t="str">
        <f>IFERROR(__xludf.DUMMYFUNCTION("""COMPUTED_VALUE"""),"Moderate: Symptoms severe and require brief hospitalization")</f>
        <v>Moderate: Symptoms severe and require brief hospitalization</v>
      </c>
      <c r="AH119" s="1" t="str">
        <f>IFERROR(__xludf.DUMMYFUNCTION("""COMPUTED_VALUE"""),"First Dose")</f>
        <v>First Dose</v>
      </c>
      <c r="AI119" s="1" t="str">
        <f>IFERROR(__xludf.DUMMYFUNCTION("""COMPUTED_VALUE"""),"Yes")</f>
        <v>Yes</v>
      </c>
    </row>
    <row r="120">
      <c r="A120" s="2">
        <f>IFERROR(__xludf.DUMMYFUNCTION("""COMPUTED_VALUE"""),44580.58378612268)</f>
        <v>44580.58379</v>
      </c>
      <c r="B120" s="1" t="str">
        <f>IFERROR(__xludf.DUMMYFUNCTION("""COMPUTED_VALUE"""),"sandhyashakya045@gamil.com")</f>
        <v>sandhyashakya045@gamil.com</v>
      </c>
      <c r="C120" s="1" t="str">
        <f>IFERROR(__xludf.DUMMYFUNCTION("""COMPUTED_VALUE"""),"Sandhya shakya")</f>
        <v>Sandhya shakya</v>
      </c>
      <c r="D120" s="1" t="str">
        <f>IFERROR(__xludf.DUMMYFUNCTION("""COMPUTED_VALUE"""),"B.Com (P)")</f>
        <v>B.Com (P)</v>
      </c>
      <c r="E120" s="1" t="str">
        <f>IFERROR(__xludf.DUMMYFUNCTION("""COMPUTED_VALUE"""),"21/1481")</f>
        <v>21/1481</v>
      </c>
      <c r="F120" s="3">
        <f>IFERROR(__xludf.DUMMYFUNCTION("""COMPUTED_VALUE"""),9.289020271E9)</f>
        <v>9289020271</v>
      </c>
      <c r="G120" s="1" t="str">
        <f>IFERROR(__xludf.DUMMYFUNCTION("""COMPUTED_VALUE"""),"Delhi")</f>
        <v>Delhi</v>
      </c>
      <c r="H120" s="1" t="str">
        <f>IFERROR(__xludf.DUMMYFUNCTION("""COMPUTED_VALUE"""),"Gskv vikas puri A block")</f>
        <v>Gskv vikas puri A block</v>
      </c>
      <c r="I120" s="1" t="str">
        <f>IFERROR(__xludf.DUMMYFUNCTION("""COMPUTED_VALUE"""),"No")</f>
        <v>No</v>
      </c>
      <c r="J120" s="1" t="str">
        <f>IFERROR(__xludf.DUMMYFUNCTION("""COMPUTED_VALUE"""),"Dr. Priyanka")</f>
        <v>Dr. Priyanka</v>
      </c>
      <c r="K120" s="1" t="str">
        <f>IFERROR(__xludf.DUMMYFUNCTION("""COMPUTED_VALUE"""),"4-5 hours")</f>
        <v>4-5 hours</v>
      </c>
      <c r="L120" s="1" t="str">
        <f>IFERROR(__xludf.DUMMYFUNCTION("""COMPUTED_VALUE"""),"Time saved in travelling")</f>
        <v>Time saved in travelling</v>
      </c>
      <c r="M120" s="1" t="str">
        <f>IFERROR(__xludf.DUMMYFUNCTION("""COMPUTED_VALUE"""),"Network related disruptions")</f>
        <v>Network related disruptions</v>
      </c>
      <c r="N120" s="1">
        <f>IFERROR(__xludf.DUMMYFUNCTION("""COMPUTED_VALUE"""),4.0)</f>
        <v>4</v>
      </c>
      <c r="O120" s="1" t="str">
        <f>IFERROR(__xludf.DUMMYFUNCTION("""COMPUTED_VALUE"""),"Offline")</f>
        <v>Offline</v>
      </c>
      <c r="P120" s="1" t="str">
        <f>IFERROR(__xludf.DUMMYFUNCTION("""COMPUTED_VALUE"""),"Compulsion due to pandemic")</f>
        <v>Compulsion due to pandemic</v>
      </c>
      <c r="Q120" s="1" t="str">
        <f>IFERROR(__xludf.DUMMYFUNCTION("""COMPUTED_VALUE"""),"Yes")</f>
        <v>Yes</v>
      </c>
      <c r="R120" s="1" t="str">
        <f>IFERROR(__xludf.DUMMYFUNCTION("""COMPUTED_VALUE"""),"Yes")</f>
        <v>Yes</v>
      </c>
      <c r="S120" s="1" t="str">
        <f>IFERROR(__xludf.DUMMYFUNCTION("""COMPUTED_VALUE"""),"Yes")</f>
        <v>Yes</v>
      </c>
      <c r="T120" s="1" t="str">
        <f>IFERROR(__xludf.DUMMYFUNCTION("""COMPUTED_VALUE"""),"No")</f>
        <v>No</v>
      </c>
      <c r="U120" s="1" t="str">
        <f>IFERROR(__xludf.DUMMYFUNCTION("""COMPUTED_VALUE"""),"Yes")</f>
        <v>Yes</v>
      </c>
      <c r="V120" s="1" t="str">
        <f>IFERROR(__xludf.DUMMYFUNCTION("""COMPUTED_VALUE"""),"Online")</f>
        <v>Online</v>
      </c>
      <c r="W120" s="1" t="str">
        <f>IFERROR(__xludf.DUMMYFUNCTION("""COMPUTED_VALUE"""),"No")</f>
        <v>No</v>
      </c>
      <c r="X120" s="1" t="str">
        <f>IFERROR(__xludf.DUMMYFUNCTION("""COMPUTED_VALUE"""),"Yes")</f>
        <v>Yes</v>
      </c>
      <c r="Y120" s="1" t="str">
        <f>IFERROR(__xludf.DUMMYFUNCTION("""COMPUTED_VALUE"""),"Yes")</f>
        <v>Yes</v>
      </c>
      <c r="Z120" s="1" t="str">
        <f>IFERROR(__xludf.DUMMYFUNCTION("""COMPUTED_VALUE"""),"Yes")</f>
        <v>Yes</v>
      </c>
      <c r="AA120" s="1" t="str">
        <f>IFERROR(__xludf.DUMMYFUNCTION("""COMPUTED_VALUE"""),"No")</f>
        <v>No</v>
      </c>
      <c r="AB120" s="1" t="str">
        <f>IFERROR(__xludf.DUMMYFUNCTION("""COMPUTED_VALUE"""),"No")</f>
        <v>No</v>
      </c>
      <c r="AC120" s="1" t="str">
        <f>IFERROR(__xludf.DUMMYFUNCTION("""COMPUTED_VALUE"""),"Yes")</f>
        <v>Yes</v>
      </c>
      <c r="AD12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20" s="1" t="str">
        <f>IFERROR(__xludf.DUMMYFUNCTION("""COMPUTED_VALUE"""),"Time to take some rest ")</f>
        <v>Time to take some rest </v>
      </c>
      <c r="AF120" s="1" t="str">
        <f>IFERROR(__xludf.DUMMYFUNCTION("""COMPUTED_VALUE"""),"None")</f>
        <v>None</v>
      </c>
      <c r="AG120" s="1" t="str">
        <f>IFERROR(__xludf.DUMMYFUNCTION("""COMPUTED_VALUE"""),"None")</f>
        <v>None</v>
      </c>
      <c r="AH120" s="1" t="str">
        <f>IFERROR(__xludf.DUMMYFUNCTION("""COMPUTED_VALUE"""),"Second Dose")</f>
        <v>Second Dose</v>
      </c>
      <c r="AI120" s="1" t="str">
        <f>IFERROR(__xludf.DUMMYFUNCTION("""COMPUTED_VALUE"""),"No")</f>
        <v>No</v>
      </c>
    </row>
    <row r="121">
      <c r="A121" s="2">
        <f>IFERROR(__xludf.DUMMYFUNCTION("""COMPUTED_VALUE"""),44580.58885509259)</f>
        <v>44580.58886</v>
      </c>
      <c r="B121" s="1" t="str">
        <f>IFERROR(__xludf.DUMMYFUNCTION("""COMPUTED_VALUE"""),"gk610101@gmail.com")</f>
        <v>gk610101@gmail.com</v>
      </c>
      <c r="C121" s="1" t="str">
        <f>IFERROR(__xludf.DUMMYFUNCTION("""COMPUTED_VALUE"""),"Guriya Kumari")</f>
        <v>Guriya Kumari</v>
      </c>
      <c r="D121" s="1" t="str">
        <f>IFERROR(__xludf.DUMMYFUNCTION("""COMPUTED_VALUE"""),"B.Com (P)")</f>
        <v>B.Com (P)</v>
      </c>
      <c r="E121" s="1" t="str">
        <f>IFERROR(__xludf.DUMMYFUNCTION("""COMPUTED_VALUE"""),"21/1559")</f>
        <v>21/1559</v>
      </c>
      <c r="F121" s="3">
        <f>IFERROR(__xludf.DUMMYFUNCTION("""COMPUTED_VALUE"""),9.262711192E9)</f>
        <v>9262711192</v>
      </c>
      <c r="G121" s="1" t="str">
        <f>IFERROR(__xludf.DUMMYFUNCTION("""COMPUTED_VALUE"""),"Bihar")</f>
        <v>Bihar</v>
      </c>
      <c r="H121" s="1" t="str">
        <f>IFERROR(__xludf.DUMMYFUNCTION("""COMPUTED_VALUE"""),"DR.I.S.N.R.K.P.L.D.KISAN COLLEGE, BARIYARPUR, SITAMARHI (Bihar board)")</f>
        <v>DR.I.S.N.R.K.P.L.D.KISAN COLLEGE, BARIYARPUR, SITAMARHI (Bihar board)</v>
      </c>
      <c r="I121" s="1" t="str">
        <f>IFERROR(__xludf.DUMMYFUNCTION("""COMPUTED_VALUE"""),"No")</f>
        <v>No</v>
      </c>
      <c r="J121" s="1" t="str">
        <f>IFERROR(__xludf.DUMMYFUNCTION("""COMPUTED_VALUE"""),"Priyanka Tripathi")</f>
        <v>Priyanka Tripathi</v>
      </c>
      <c r="K121" s="1" t="str">
        <f>IFERROR(__xludf.DUMMYFUNCTION("""COMPUTED_VALUE"""),"4-5 hours")</f>
        <v>4-5 hours</v>
      </c>
      <c r="L121" s="1" t="str">
        <f>IFERROR(__xludf.DUMMYFUNCTION("""COMPUTED_VALUE"""),"Convenience to outstation students")</f>
        <v>Convenience to outstation students</v>
      </c>
      <c r="M121" s="1" t="str">
        <f>IFERROR(__xludf.DUMMYFUNCTION("""COMPUTED_VALUE"""),"Lack of physical interaction and personal touch ‘")</f>
        <v>Lack of physical interaction and personal touch ‘</v>
      </c>
      <c r="N121" s="1">
        <f>IFERROR(__xludf.DUMMYFUNCTION("""COMPUTED_VALUE"""),5.0)</f>
        <v>5</v>
      </c>
      <c r="O121" s="1" t="str">
        <f>IFERROR(__xludf.DUMMYFUNCTION("""COMPUTED_VALUE"""),"Offline")</f>
        <v>Offline</v>
      </c>
      <c r="P121" s="1" t="str">
        <f>IFERROR(__xludf.DUMMYFUNCTION("""COMPUTED_VALUE"""),"Compulsion due to pandemic")</f>
        <v>Compulsion due to pandemic</v>
      </c>
      <c r="Q121" s="1" t="str">
        <f>IFERROR(__xludf.DUMMYFUNCTION("""COMPUTED_VALUE"""),"No")</f>
        <v>No</v>
      </c>
      <c r="R121" s="1" t="str">
        <f>IFERROR(__xludf.DUMMYFUNCTION("""COMPUTED_VALUE"""),"Yes")</f>
        <v>Yes</v>
      </c>
      <c r="S121" s="1" t="str">
        <f>IFERROR(__xludf.DUMMYFUNCTION("""COMPUTED_VALUE"""),"Yes")</f>
        <v>Yes</v>
      </c>
      <c r="T121" s="1" t="str">
        <f>IFERROR(__xludf.DUMMYFUNCTION("""COMPUTED_VALUE"""),"No")</f>
        <v>No</v>
      </c>
      <c r="U121" s="1" t="str">
        <f>IFERROR(__xludf.DUMMYFUNCTION("""COMPUTED_VALUE"""),"Yes")</f>
        <v>Yes</v>
      </c>
      <c r="V121" s="1" t="str">
        <f>IFERROR(__xludf.DUMMYFUNCTION("""COMPUTED_VALUE"""),"Offline")</f>
        <v>Offline</v>
      </c>
      <c r="W121" s="1" t="str">
        <f>IFERROR(__xludf.DUMMYFUNCTION("""COMPUTED_VALUE"""),"No")</f>
        <v>No</v>
      </c>
      <c r="X121" s="1" t="str">
        <f>IFERROR(__xludf.DUMMYFUNCTION("""COMPUTED_VALUE"""),"Yes")</f>
        <v>Yes</v>
      </c>
      <c r="Y121" s="1" t="str">
        <f>IFERROR(__xludf.DUMMYFUNCTION("""COMPUTED_VALUE"""),"Yes")</f>
        <v>Yes</v>
      </c>
      <c r="Z121" s="1" t="str">
        <f>IFERROR(__xludf.DUMMYFUNCTION("""COMPUTED_VALUE"""),"Yes")</f>
        <v>Yes</v>
      </c>
      <c r="AA121" s="1" t="str">
        <f>IFERROR(__xludf.DUMMYFUNCTION("""COMPUTED_VALUE"""),"No")</f>
        <v>No</v>
      </c>
      <c r="AB121" s="1"/>
      <c r="AC121" s="1"/>
      <c r="AD121" s="1"/>
      <c r="AE121" s="1"/>
      <c r="AF121" s="1" t="str">
        <f>IFERROR(__xludf.DUMMYFUNCTION("""COMPUTED_VALUE"""),"None")</f>
        <v>None</v>
      </c>
      <c r="AG121" s="1" t="str">
        <f>IFERROR(__xludf.DUMMYFUNCTION("""COMPUTED_VALUE"""),"None")</f>
        <v>None</v>
      </c>
      <c r="AH121" s="1" t="str">
        <f>IFERROR(__xludf.DUMMYFUNCTION("""COMPUTED_VALUE"""),"First Dose")</f>
        <v>First Dose</v>
      </c>
      <c r="AI121" s="1" t="str">
        <f>IFERROR(__xludf.DUMMYFUNCTION("""COMPUTED_VALUE"""),"No")</f>
        <v>No</v>
      </c>
    </row>
    <row r="122">
      <c r="A122" s="2">
        <f>IFERROR(__xludf.DUMMYFUNCTION("""COMPUTED_VALUE"""),44580.59351019676)</f>
        <v>44580.59351</v>
      </c>
      <c r="B122" s="1" t="str">
        <f>IFERROR(__xludf.DUMMYFUNCTION("""COMPUTED_VALUE"""),"shivaninishad034@gmail.com")</f>
        <v>shivaninishad034@gmail.com</v>
      </c>
      <c r="C122" s="1" t="str">
        <f>IFERROR(__xludf.DUMMYFUNCTION("""COMPUTED_VALUE"""),"Shivani Nishad")</f>
        <v>Shivani Nishad</v>
      </c>
      <c r="D122" s="1" t="str">
        <f>IFERROR(__xludf.DUMMYFUNCTION("""COMPUTED_VALUE"""),"B.Com (P)")</f>
        <v>B.Com (P)</v>
      </c>
      <c r="E122" s="1" t="str">
        <f>IFERROR(__xludf.DUMMYFUNCTION("""COMPUTED_VALUE"""),"21/1427")</f>
        <v>21/1427</v>
      </c>
      <c r="F122" s="3">
        <f>IFERROR(__xludf.DUMMYFUNCTION("""COMPUTED_VALUE"""),9.28985645E9)</f>
        <v>9289856450</v>
      </c>
      <c r="G122" s="1" t="str">
        <f>IFERROR(__xludf.DUMMYFUNCTION("""COMPUTED_VALUE"""),"New Delhi")</f>
        <v>New Delhi</v>
      </c>
      <c r="H122" s="1" t="str">
        <f>IFERROR(__xludf.DUMMYFUNCTION("""COMPUTED_VALUE"""),"Sarvodaya Kanya vidyalaya No.1 ")</f>
        <v>Sarvodaya Kanya vidyalaya No.1 </v>
      </c>
      <c r="I122" s="1" t="str">
        <f>IFERROR(__xludf.DUMMYFUNCTION("""COMPUTED_VALUE"""),"Yes")</f>
        <v>Yes</v>
      </c>
      <c r="J122" s="1" t="str">
        <f>IFERROR(__xludf.DUMMYFUNCTION("""COMPUTED_VALUE"""),"Dr. Priyanka Tripathi")</f>
        <v>Dr. Priyanka Tripathi</v>
      </c>
      <c r="K122" s="1" t="str">
        <f>IFERROR(__xludf.DUMMYFUNCTION("""COMPUTED_VALUE"""),"5-6 hours")</f>
        <v>5-6 hours</v>
      </c>
      <c r="L122" s="1" t="str">
        <f>IFERROR(__xludf.DUMMYFUNCTION("""COMPUTED_VALUE"""),"Other")</f>
        <v>Other</v>
      </c>
      <c r="M12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22" s="1">
        <f>IFERROR(__xludf.DUMMYFUNCTION("""COMPUTED_VALUE"""),4.0)</f>
        <v>4</v>
      </c>
      <c r="O122" s="1" t="str">
        <f>IFERROR(__xludf.DUMMYFUNCTION("""COMPUTED_VALUE"""),"Offline")</f>
        <v>Offline</v>
      </c>
      <c r="P122" s="1" t="str">
        <f>IFERROR(__xludf.DUMMYFUNCTION("""COMPUTED_VALUE"""),"Compulsion due to pandemic")</f>
        <v>Compulsion due to pandemic</v>
      </c>
      <c r="Q122" s="1" t="str">
        <f>IFERROR(__xludf.DUMMYFUNCTION("""COMPUTED_VALUE"""),"Yes")</f>
        <v>Yes</v>
      </c>
      <c r="R122" s="1" t="str">
        <f>IFERROR(__xludf.DUMMYFUNCTION("""COMPUTED_VALUE"""),"Yes")</f>
        <v>Yes</v>
      </c>
      <c r="S122" s="1" t="str">
        <f>IFERROR(__xludf.DUMMYFUNCTION("""COMPUTED_VALUE"""),"No")</f>
        <v>No</v>
      </c>
      <c r="T122" s="1" t="str">
        <f>IFERROR(__xludf.DUMMYFUNCTION("""COMPUTED_VALUE"""),"No")</f>
        <v>No</v>
      </c>
      <c r="U122" s="1" t="str">
        <f>IFERROR(__xludf.DUMMYFUNCTION("""COMPUTED_VALUE"""),"Yes")</f>
        <v>Yes</v>
      </c>
      <c r="V122" s="1" t="str">
        <f>IFERROR(__xludf.DUMMYFUNCTION("""COMPUTED_VALUE"""),"Online")</f>
        <v>Online</v>
      </c>
      <c r="W122" s="1" t="str">
        <f>IFERROR(__xludf.DUMMYFUNCTION("""COMPUTED_VALUE"""),"Yes")</f>
        <v>Yes</v>
      </c>
      <c r="X122" s="1" t="str">
        <f>IFERROR(__xludf.DUMMYFUNCTION("""COMPUTED_VALUE"""),"No")</f>
        <v>No</v>
      </c>
      <c r="Y122" s="1" t="str">
        <f>IFERROR(__xludf.DUMMYFUNCTION("""COMPUTED_VALUE"""),"Yes")</f>
        <v>Yes</v>
      </c>
      <c r="Z122" s="1" t="str">
        <f>IFERROR(__xludf.DUMMYFUNCTION("""COMPUTED_VALUE"""),"Yes")</f>
        <v>Yes</v>
      </c>
      <c r="AA122" s="1" t="str">
        <f>IFERROR(__xludf.DUMMYFUNCTION("""COMPUTED_VALUE"""),"Yes")</f>
        <v>Yes</v>
      </c>
      <c r="AB122" s="1" t="str">
        <f>IFERROR(__xludf.DUMMYFUNCTION("""COMPUTED_VALUE"""),"N/A")</f>
        <v>N/A</v>
      </c>
      <c r="AC122" s="1" t="str">
        <f>IFERROR(__xludf.DUMMYFUNCTION("""COMPUTED_VALUE"""),"Yes")</f>
        <v>Yes</v>
      </c>
      <c r="AD12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22" s="1"/>
      <c r="AF122" s="1" t="str">
        <f>IFERROR(__xludf.DUMMYFUNCTION("""COMPUTED_VALUE"""),"Mild: Family members ocassionally short-tempered with one another;no physical violence.")</f>
        <v>Mild: Family members ocassionally short-tempered with one another;no physical violence.</v>
      </c>
      <c r="AG122" s="1" t="str">
        <f>IFERROR(__xludf.DUMMYFUNCTION("""COMPUTED_VALUE"""),"None")</f>
        <v>None</v>
      </c>
      <c r="AH122" s="1" t="str">
        <f>IFERROR(__xludf.DUMMYFUNCTION("""COMPUTED_VALUE"""),"None")</f>
        <v>None</v>
      </c>
      <c r="AI122" s="1" t="str">
        <f>IFERROR(__xludf.DUMMYFUNCTION("""COMPUTED_VALUE"""),"No")</f>
        <v>No</v>
      </c>
    </row>
    <row r="123">
      <c r="A123" s="2">
        <f>IFERROR(__xludf.DUMMYFUNCTION("""COMPUTED_VALUE"""),44581.63740040509)</f>
        <v>44581.6374</v>
      </c>
      <c r="B123" s="1" t="str">
        <f>IFERROR(__xludf.DUMMYFUNCTION("""COMPUTED_VALUE"""),"aswalvinita97@gmail.com")</f>
        <v>aswalvinita97@gmail.com</v>
      </c>
      <c r="C123" s="1" t="str">
        <f>IFERROR(__xludf.DUMMYFUNCTION("""COMPUTED_VALUE"""),"Vinita Aswal")</f>
        <v>Vinita Aswal</v>
      </c>
      <c r="D123" s="1" t="str">
        <f>IFERROR(__xludf.DUMMYFUNCTION("""COMPUTED_VALUE"""),"B.Com (P)")</f>
        <v>B.Com (P)</v>
      </c>
      <c r="E123" s="1" t="str">
        <f>IFERROR(__xludf.DUMMYFUNCTION("""COMPUTED_VALUE"""),"21/1020")</f>
        <v>21/1020</v>
      </c>
      <c r="F123" s="3">
        <f>IFERROR(__xludf.DUMMYFUNCTION("""COMPUTED_VALUE"""),9.355418241E9)</f>
        <v>9355418241</v>
      </c>
      <c r="G123" s="1" t="str">
        <f>IFERROR(__xludf.DUMMYFUNCTION("""COMPUTED_VALUE"""),"Delhi")</f>
        <v>Delhi</v>
      </c>
      <c r="H123" s="1" t="str">
        <f>IFERROR(__xludf.DUMMYFUNCTION("""COMPUTED_VALUE"""),"G.S.K.V B-3 Paschim vihar")</f>
        <v>G.S.K.V B-3 Paschim vihar</v>
      </c>
      <c r="I123" s="1" t="str">
        <f>IFERROR(__xludf.DUMMYFUNCTION("""COMPUTED_VALUE"""),"Yes")</f>
        <v>Yes</v>
      </c>
      <c r="J123" s="1" t="str">
        <f>IFERROR(__xludf.DUMMYFUNCTION("""COMPUTED_VALUE"""),"Kanupriya Malhotra")</f>
        <v>Kanupriya Malhotra</v>
      </c>
      <c r="K123" s="1" t="str">
        <f>IFERROR(__xludf.DUMMYFUNCTION("""COMPUTED_VALUE"""),"4-5 hours")</f>
        <v>4-5 hours</v>
      </c>
      <c r="L123" s="1" t="str">
        <f>IFERROR(__xludf.DUMMYFUNCTION("""COMPUTED_VALUE"""),"Easy access to online study material")</f>
        <v>Easy access to online study material</v>
      </c>
      <c r="M123" s="1" t="str">
        <f>IFERROR(__xludf.DUMMYFUNCTION("""COMPUTED_VALUE"""),"Students are sometimes less involved/engaged (leave the class in between)")</f>
        <v>Students are sometimes less involved/engaged (leave the class in between)</v>
      </c>
      <c r="N123" s="1">
        <f>IFERROR(__xludf.DUMMYFUNCTION("""COMPUTED_VALUE"""),5.0)</f>
        <v>5</v>
      </c>
      <c r="O123" s="1" t="str">
        <f>IFERROR(__xludf.DUMMYFUNCTION("""COMPUTED_VALUE"""),"Offline")</f>
        <v>Offline</v>
      </c>
      <c r="P123" s="1" t="str">
        <f>IFERROR(__xludf.DUMMYFUNCTION("""COMPUTED_VALUE"""),"Compulsion due to pandemic")</f>
        <v>Compulsion due to pandemic</v>
      </c>
      <c r="Q123" s="1" t="str">
        <f>IFERROR(__xludf.DUMMYFUNCTION("""COMPUTED_VALUE"""),"Yes")</f>
        <v>Yes</v>
      </c>
      <c r="R123" s="1" t="str">
        <f>IFERROR(__xludf.DUMMYFUNCTION("""COMPUTED_VALUE"""),"Yes")</f>
        <v>Yes</v>
      </c>
      <c r="S123" s="1" t="str">
        <f>IFERROR(__xludf.DUMMYFUNCTION("""COMPUTED_VALUE"""),"Yes")</f>
        <v>Yes</v>
      </c>
      <c r="T123" s="1" t="str">
        <f>IFERROR(__xludf.DUMMYFUNCTION("""COMPUTED_VALUE"""),"No")</f>
        <v>No</v>
      </c>
      <c r="U123" s="1" t="str">
        <f>IFERROR(__xludf.DUMMYFUNCTION("""COMPUTED_VALUE"""),"Yes")</f>
        <v>Yes</v>
      </c>
      <c r="V123" s="1" t="str">
        <f>IFERROR(__xludf.DUMMYFUNCTION("""COMPUTED_VALUE"""),"Offline")</f>
        <v>Offline</v>
      </c>
      <c r="W123" s="1" t="str">
        <f>IFERROR(__xludf.DUMMYFUNCTION("""COMPUTED_VALUE"""),"Yes")</f>
        <v>Yes</v>
      </c>
      <c r="X123" s="1" t="str">
        <f>IFERROR(__xludf.DUMMYFUNCTION("""COMPUTED_VALUE"""),"Yes")</f>
        <v>Yes</v>
      </c>
      <c r="Y123" s="1" t="str">
        <f>IFERROR(__xludf.DUMMYFUNCTION("""COMPUTED_VALUE"""),"Yes")</f>
        <v>Yes</v>
      </c>
      <c r="Z123" s="1" t="str">
        <f>IFERROR(__xludf.DUMMYFUNCTION("""COMPUTED_VALUE"""),"Yes")</f>
        <v>Yes</v>
      </c>
      <c r="AA123" s="1" t="str">
        <f>IFERROR(__xludf.DUMMYFUNCTION("""COMPUTED_VALUE"""),"Yes")</f>
        <v>Yes</v>
      </c>
      <c r="AB123" s="1" t="str">
        <f>IFERROR(__xludf.DUMMYFUNCTION("""COMPUTED_VALUE"""),"Laptops from college")</f>
        <v>Laptops from college</v>
      </c>
      <c r="AC123" s="1" t="str">
        <f>IFERROR(__xludf.DUMMYFUNCTION("""COMPUTED_VALUE"""),"No")</f>
        <v>No</v>
      </c>
      <c r="AD123" s="1" t="str">
        <f>IFERROR(__xludf.DUMMYFUNCTION("""COMPUTED_VALUE"""),"None")</f>
        <v>None</v>
      </c>
      <c r="AE123" s="1" t="str">
        <f>IFERROR(__xludf.DUMMYFUNCTION("""COMPUTED_VALUE"""),"Listening music")</f>
        <v>Listening music</v>
      </c>
      <c r="AF123" s="1" t="str">
        <f>IFERROR(__xludf.DUMMYFUNCTION("""COMPUTED_VALUE"""),"None")</f>
        <v>None</v>
      </c>
      <c r="AG123" s="1" t="str">
        <f>IFERROR(__xludf.DUMMYFUNCTION("""COMPUTED_VALUE"""),"None")</f>
        <v>None</v>
      </c>
      <c r="AH123" s="1" t="str">
        <f>IFERROR(__xludf.DUMMYFUNCTION("""COMPUTED_VALUE"""),"None")</f>
        <v>None</v>
      </c>
      <c r="AI123" s="1" t="str">
        <f>IFERROR(__xludf.DUMMYFUNCTION("""COMPUTED_VALUE"""),"Yes")</f>
        <v>Yes</v>
      </c>
    </row>
    <row r="124">
      <c r="A124" s="2">
        <f>IFERROR(__xludf.DUMMYFUNCTION("""COMPUTED_VALUE"""),44582.777562905096)</f>
        <v>44582.77756</v>
      </c>
      <c r="B124" s="1" t="str">
        <f>IFERROR(__xludf.DUMMYFUNCTION("""COMPUTED_VALUE"""),"archita15241@gmail.com")</f>
        <v>archita15241@gmail.com</v>
      </c>
      <c r="C124" s="1" t="str">
        <f>IFERROR(__xludf.DUMMYFUNCTION("""COMPUTED_VALUE"""),"Archita")</f>
        <v>Archita</v>
      </c>
      <c r="D124" s="1" t="str">
        <f>IFERROR(__xludf.DUMMYFUNCTION("""COMPUTED_VALUE"""),"B.Com (P)")</f>
        <v>B.Com (P)</v>
      </c>
      <c r="E124" s="1" t="str">
        <f>IFERROR(__xludf.DUMMYFUNCTION("""COMPUTED_VALUE"""),"1542")</f>
        <v>1542</v>
      </c>
      <c r="F124" s="3">
        <f>IFERROR(__xludf.DUMMYFUNCTION("""COMPUTED_VALUE"""),8.287882134E9)</f>
        <v>8287882134</v>
      </c>
      <c r="G124" s="1" t="str">
        <f>IFERROR(__xludf.DUMMYFUNCTION("""COMPUTED_VALUE"""),"Ghaziabad")</f>
        <v>Ghaziabad</v>
      </c>
      <c r="H124" s="1" t="str">
        <f>IFERROR(__xludf.DUMMYFUNCTION("""COMPUTED_VALUE"""),"Shree Thakurdwara Balika Vidyalaya")</f>
        <v>Shree Thakurdwara Balika Vidyalaya</v>
      </c>
      <c r="I124" s="1" t="str">
        <f>IFERROR(__xludf.DUMMYFUNCTION("""COMPUTED_VALUE"""),"Yes")</f>
        <v>Yes</v>
      </c>
      <c r="J124" s="1" t="str">
        <f>IFERROR(__xludf.DUMMYFUNCTION("""COMPUTED_VALUE"""),"Dr. Priyanka Tripathi")</f>
        <v>Dr. Priyanka Tripathi</v>
      </c>
      <c r="K124" s="1" t="str">
        <f>IFERROR(__xludf.DUMMYFUNCTION("""COMPUTED_VALUE"""),"5-6 hours")</f>
        <v>5-6 hours</v>
      </c>
      <c r="L124" s="1" t="str">
        <f>IFERROR(__xludf.DUMMYFUNCTION("""COMPUTED_VALUE"""),"Convenience to outstation students")</f>
        <v>Convenience to outstation students</v>
      </c>
      <c r="M124" s="1" t="str">
        <f>IFERROR(__xludf.DUMMYFUNCTION("""COMPUTED_VALUE"""),"Network related disruptions, Lack of physical interaction and personal touch ‘")</f>
        <v>Network related disruptions, Lack of physical interaction and personal touch ‘</v>
      </c>
      <c r="N124" s="1">
        <f>IFERROR(__xludf.DUMMYFUNCTION("""COMPUTED_VALUE"""),5.0)</f>
        <v>5</v>
      </c>
      <c r="O124" s="1" t="str">
        <f>IFERROR(__xludf.DUMMYFUNCTION("""COMPUTED_VALUE"""),"Blended Learning (both)")</f>
        <v>Blended Learning (both)</v>
      </c>
      <c r="P124" s="1" t="str">
        <f>IFERROR(__xludf.DUMMYFUNCTION("""COMPUTED_VALUE"""),"Compulsion due to pandemic")</f>
        <v>Compulsion due to pandemic</v>
      </c>
      <c r="Q124" s="1" t="str">
        <f>IFERROR(__xludf.DUMMYFUNCTION("""COMPUTED_VALUE"""),"Yes")</f>
        <v>Yes</v>
      </c>
      <c r="R124" s="1" t="str">
        <f>IFERROR(__xludf.DUMMYFUNCTION("""COMPUTED_VALUE"""),"Yes")</f>
        <v>Yes</v>
      </c>
      <c r="S124" s="1" t="str">
        <f>IFERROR(__xludf.DUMMYFUNCTION("""COMPUTED_VALUE"""),"Yes")</f>
        <v>Yes</v>
      </c>
      <c r="T124" s="1" t="str">
        <f>IFERROR(__xludf.DUMMYFUNCTION("""COMPUTED_VALUE"""),"No")</f>
        <v>No</v>
      </c>
      <c r="U124" s="1" t="str">
        <f>IFERROR(__xludf.DUMMYFUNCTION("""COMPUTED_VALUE"""),"Yes")</f>
        <v>Yes</v>
      </c>
      <c r="V124" s="1" t="str">
        <f>IFERROR(__xludf.DUMMYFUNCTION("""COMPUTED_VALUE"""),"Online")</f>
        <v>Online</v>
      </c>
      <c r="W124" s="1" t="str">
        <f>IFERROR(__xludf.DUMMYFUNCTION("""COMPUTED_VALUE"""),"No")</f>
        <v>No</v>
      </c>
      <c r="X124" s="1" t="str">
        <f>IFERROR(__xludf.DUMMYFUNCTION("""COMPUTED_VALUE"""),"Yes")</f>
        <v>Yes</v>
      </c>
      <c r="Y124" s="1" t="str">
        <f>IFERROR(__xludf.DUMMYFUNCTION("""COMPUTED_VALUE"""),"Yes")</f>
        <v>Yes</v>
      </c>
      <c r="Z124" s="1" t="str">
        <f>IFERROR(__xludf.DUMMYFUNCTION("""COMPUTED_VALUE"""),"Yes")</f>
        <v>Yes</v>
      </c>
      <c r="AA124" s="1" t="str">
        <f>IFERROR(__xludf.DUMMYFUNCTION("""COMPUTED_VALUE"""),"No")</f>
        <v>No</v>
      </c>
      <c r="AB124" s="1" t="str">
        <f>IFERROR(__xludf.DUMMYFUNCTION("""COMPUTED_VALUE"""),"No")</f>
        <v>No</v>
      </c>
      <c r="AC124" s="1" t="str">
        <f>IFERROR(__xludf.DUMMYFUNCTION("""COMPUTED_VALUE"""),"No")</f>
        <v>No</v>
      </c>
      <c r="AD124" s="1" t="str">
        <f>IFERROR(__xludf.DUMMYFUNCTION("""COMPUTED_VALUE"""),"None")</f>
        <v>None</v>
      </c>
      <c r="AE124" s="1" t="str">
        <f>IFERROR(__xludf.DUMMYFUNCTION("""COMPUTED_VALUE"""),"Painting and listening songs but sometimes overthink a lot.")</f>
        <v>Painting and listening songs but sometimes overthink a lot.</v>
      </c>
      <c r="AF124" s="1" t="str">
        <f>IFERROR(__xludf.DUMMYFUNCTION("""COMPUTED_VALUE"""),"Mild: Family members ocassionally short-tempered with one another;no physical violence.")</f>
        <v>Mild: Family members ocassionally short-tempered with one another;no physical violence.</v>
      </c>
      <c r="AG124" s="1" t="str">
        <f>IFERROR(__xludf.DUMMYFUNCTION("""COMPUTED_VALUE"""),"None")</f>
        <v>None</v>
      </c>
      <c r="AH124" s="1" t="str">
        <f>IFERROR(__xludf.DUMMYFUNCTION("""COMPUTED_VALUE"""),"Second Dose")</f>
        <v>Second Dose</v>
      </c>
      <c r="AI124" s="1" t="str">
        <f>IFERROR(__xludf.DUMMYFUNCTION("""COMPUTED_VALUE"""),"Yes")</f>
        <v>Yes</v>
      </c>
    </row>
  </sheetData>
  <drawing r:id="rId1"/>
</worksheet>
</file>